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HP\Desktop\"/>
    </mc:Choice>
  </mc:AlternateContent>
  <bookViews>
    <workbookView xWindow="0" yWindow="0" windowWidth="21570" windowHeight="8145" tabRatio="777" activeTab="9"/>
  </bookViews>
  <sheets>
    <sheet name="Toán" sheetId="1" r:id="rId1"/>
    <sheet name="Ngữ Văn" sheetId="5" r:id="rId2"/>
    <sheet name="Vật lí" sheetId="7" r:id="rId3"/>
    <sheet name="Hóa học" sheetId="8" r:id="rId4"/>
    <sheet name="Sinh học" sheetId="6" r:id="rId5"/>
    <sheet name="Sử" sheetId="9" r:id="rId6"/>
    <sheet name="Địa" sheetId="10" r:id="rId7"/>
    <sheet name="GDKTPL" sheetId="11" r:id="rId8"/>
    <sheet name="Tiếng Anh" sheetId="12" r:id="rId9"/>
    <sheet name="CNCN" sheetId="14" r:id="rId10"/>
    <sheet name="CNNN" sheetId="15" r:id="rId11"/>
    <sheet name="Mỹ thuật" sheetId="16" r:id="rId12"/>
    <sheet name="Âm Nhạc" sheetId="3" r:id="rId13"/>
    <sheet name="Tin học" sheetId="13" r:id="rId14"/>
    <sheet name="THop TK so lieu" sheetId="17" r:id="rId15"/>
    <sheet name="Tong Hop" sheetId="2" r:id="rId16"/>
    <sheet name="GDTX" sheetId="4" r:id="rId17"/>
  </sheets>
  <definedNames>
    <definedName name="_xlnm._FilterDatabase" localSheetId="15" hidden="1">'Tong Hop'!$A$1:$D$191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9" i="14" l="1"/>
  <c r="O9" i="14"/>
  <c r="M9" i="14"/>
  <c r="L8" i="16"/>
  <c r="K9" i="14" l="1"/>
  <c r="L9" i="14" s="1"/>
  <c r="I3" i="5" l="1"/>
  <c r="I4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2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2" i="5"/>
  <c r="B2" i="17" l="1"/>
  <c r="B25" i="17"/>
  <c r="C39" i="17"/>
  <c r="C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21" i="17" s="1"/>
  <c r="D21" i="17" s="1"/>
  <c r="K14" i="4"/>
  <c r="K12" i="4"/>
  <c r="K10" i="4"/>
  <c r="K8" i="4"/>
  <c r="K6" i="4"/>
  <c r="K5" i="4"/>
  <c r="K4" i="4"/>
  <c r="K2" i="4"/>
  <c r="I3" i="4"/>
  <c r="I4" i="4"/>
  <c r="I5" i="4"/>
  <c r="I6" i="4"/>
  <c r="I7" i="4"/>
  <c r="I8" i="4"/>
  <c r="I9" i="4"/>
  <c r="I10" i="4"/>
  <c r="I11" i="4"/>
  <c r="I12" i="4"/>
  <c r="I13" i="4"/>
  <c r="I14" i="4"/>
  <c r="H3" i="4"/>
  <c r="J3" i="4" s="1"/>
  <c r="H4" i="4"/>
  <c r="J4" i="4" s="1"/>
  <c r="H7" i="4"/>
  <c r="J7" i="4" s="1"/>
  <c r="H8" i="4"/>
  <c r="J8" i="4" s="1"/>
  <c r="H11" i="4"/>
  <c r="J11" i="4" s="1"/>
  <c r="H12" i="4"/>
  <c r="J12" i="4" s="1"/>
  <c r="I2" i="4"/>
  <c r="H2" i="4"/>
  <c r="J2" i="4" s="1"/>
  <c r="C3" i="4"/>
  <c r="C4" i="4"/>
  <c r="C5" i="4"/>
  <c r="H5" i="4" s="1"/>
  <c r="J5" i="4" s="1"/>
  <c r="C6" i="4"/>
  <c r="H6" i="4" s="1"/>
  <c r="J6" i="4" s="1"/>
  <c r="C7" i="4"/>
  <c r="C8" i="4"/>
  <c r="C9" i="4"/>
  <c r="H9" i="4" s="1"/>
  <c r="J9" i="4" s="1"/>
  <c r="C10" i="4"/>
  <c r="H10" i="4" s="1"/>
  <c r="J10" i="4" s="1"/>
  <c r="C11" i="4"/>
  <c r="C12" i="4"/>
  <c r="C13" i="4"/>
  <c r="H13" i="4" s="1"/>
  <c r="J13" i="4" s="1"/>
  <c r="C14" i="4"/>
  <c r="H14" i="4" s="1"/>
  <c r="J14" i="4" s="1"/>
  <c r="C2" i="4"/>
  <c r="B15" i="4"/>
  <c r="B192" i="2"/>
  <c r="C2" i="3"/>
  <c r="I5" i="3"/>
  <c r="I3" i="3"/>
  <c r="I4" i="3"/>
  <c r="H3" i="3"/>
  <c r="H4" i="3"/>
  <c r="I2" i="3"/>
  <c r="H2" i="3"/>
  <c r="H5" i="3" s="1"/>
  <c r="J5" i="3" s="1"/>
  <c r="F5" i="3"/>
  <c r="C5" i="3"/>
  <c r="C6" i="3" s="1"/>
  <c r="B5" i="3"/>
  <c r="C3" i="3"/>
  <c r="C4" i="3"/>
  <c r="J8" i="16"/>
  <c r="I8" i="16"/>
  <c r="H8" i="16"/>
  <c r="I3" i="16"/>
  <c r="I4" i="16"/>
  <c r="I5" i="16"/>
  <c r="I6" i="16"/>
  <c r="I7" i="16"/>
  <c r="H3" i="16"/>
  <c r="H4" i="16"/>
  <c r="H5" i="16"/>
  <c r="H6" i="16"/>
  <c r="H7" i="16"/>
  <c r="I2" i="16"/>
  <c r="H2" i="16"/>
  <c r="C9" i="16"/>
  <c r="B8" i="16"/>
  <c r="C8" i="16"/>
  <c r="F8" i="16"/>
  <c r="C3" i="16"/>
  <c r="C4" i="16"/>
  <c r="C5" i="16"/>
  <c r="C6" i="16"/>
  <c r="C7" i="16"/>
  <c r="C2" i="16"/>
  <c r="J10" i="15"/>
  <c r="I10" i="15"/>
  <c r="H10" i="15"/>
  <c r="I3" i="15"/>
  <c r="I4" i="15"/>
  <c r="I5" i="15"/>
  <c r="I6" i="15"/>
  <c r="I7" i="15"/>
  <c r="I8" i="15"/>
  <c r="I9" i="15"/>
  <c r="H3" i="15"/>
  <c r="H4" i="15"/>
  <c r="H5" i="15"/>
  <c r="H6" i="15"/>
  <c r="H7" i="15"/>
  <c r="H8" i="15"/>
  <c r="H9" i="15"/>
  <c r="I2" i="15"/>
  <c r="H2" i="15"/>
  <c r="C11" i="15"/>
  <c r="B10" i="15"/>
  <c r="C10" i="15"/>
  <c r="F10" i="15"/>
  <c r="C3" i="15"/>
  <c r="C4" i="15"/>
  <c r="C5" i="15"/>
  <c r="C6" i="15"/>
  <c r="C7" i="15"/>
  <c r="C8" i="15"/>
  <c r="C9" i="15"/>
  <c r="C2" i="15"/>
  <c r="J9" i="14"/>
  <c r="I9" i="14"/>
  <c r="H9" i="14"/>
  <c r="I3" i="14"/>
  <c r="I4" i="14"/>
  <c r="I5" i="14"/>
  <c r="I6" i="14"/>
  <c r="I7" i="14"/>
  <c r="I8" i="14"/>
  <c r="H3" i="14"/>
  <c r="H4" i="14"/>
  <c r="H5" i="14"/>
  <c r="H6" i="14"/>
  <c r="H7" i="14"/>
  <c r="H8" i="14"/>
  <c r="I2" i="14"/>
  <c r="H2" i="14"/>
  <c r="C10" i="14"/>
  <c r="C9" i="14"/>
  <c r="B9" i="14"/>
  <c r="F9" i="14"/>
  <c r="C3" i="14"/>
  <c r="C4" i="14"/>
  <c r="C5" i="14"/>
  <c r="C6" i="14"/>
  <c r="C7" i="14"/>
  <c r="C8" i="14"/>
  <c r="C2" i="14"/>
  <c r="C14" i="13"/>
  <c r="J13" i="13"/>
  <c r="I13" i="13"/>
  <c r="H13" i="13"/>
  <c r="I3" i="13"/>
  <c r="I4" i="13"/>
  <c r="I5" i="13"/>
  <c r="I6" i="13"/>
  <c r="I7" i="13"/>
  <c r="I8" i="13"/>
  <c r="I9" i="13"/>
  <c r="I10" i="13"/>
  <c r="I11" i="13"/>
  <c r="I12" i="13"/>
  <c r="H3" i="13"/>
  <c r="H4" i="13"/>
  <c r="H5" i="13"/>
  <c r="H6" i="13"/>
  <c r="H7" i="13"/>
  <c r="H8" i="13"/>
  <c r="H9" i="13"/>
  <c r="H10" i="13"/>
  <c r="H11" i="13"/>
  <c r="H12" i="13"/>
  <c r="I2" i="13"/>
  <c r="H2" i="13"/>
  <c r="F13" i="13"/>
  <c r="C3" i="13"/>
  <c r="C4" i="13"/>
  <c r="C5" i="13"/>
  <c r="C6" i="13"/>
  <c r="C7" i="13"/>
  <c r="C8" i="13"/>
  <c r="C9" i="13"/>
  <c r="C10" i="13"/>
  <c r="C11" i="13"/>
  <c r="C12" i="13"/>
  <c r="C2" i="13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J19" i="12"/>
  <c r="C20" i="12"/>
  <c r="I19" i="12"/>
  <c r="H19" i="12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I2" i="12"/>
  <c r="H2" i="12"/>
  <c r="F19" i="12"/>
  <c r="C19" i="12"/>
  <c r="B1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2" i="12"/>
  <c r="J18" i="11"/>
  <c r="I18" i="11"/>
  <c r="H18" i="1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3" i="11"/>
  <c r="I2" i="11"/>
  <c r="H2" i="11"/>
  <c r="C19" i="11"/>
  <c r="F18" i="11"/>
  <c r="C18" i="11"/>
  <c r="B18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2" i="11"/>
  <c r="J17" i="10"/>
  <c r="I17" i="10"/>
  <c r="H17" i="10"/>
  <c r="I3" i="10"/>
  <c r="I4" i="10"/>
  <c r="I5" i="10"/>
  <c r="I6" i="10"/>
  <c r="I7" i="10"/>
  <c r="I8" i="10"/>
  <c r="I9" i="10"/>
  <c r="I10" i="10"/>
  <c r="I11" i="10"/>
  <c r="I12" i="10"/>
  <c r="I13" i="10"/>
  <c r="I14" i="10"/>
  <c r="I15" i="10"/>
  <c r="I16" i="10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I2" i="10"/>
  <c r="H2" i="10"/>
  <c r="C18" i="10"/>
  <c r="F17" i="10"/>
  <c r="C17" i="10"/>
  <c r="B17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2" i="10"/>
  <c r="I18" i="5"/>
  <c r="I3" i="7"/>
  <c r="I4" i="7"/>
  <c r="I5" i="7"/>
  <c r="I6" i="7"/>
  <c r="I7" i="7"/>
  <c r="I8" i="7"/>
  <c r="I9" i="7"/>
  <c r="I10" i="7"/>
  <c r="I11" i="7"/>
  <c r="I12" i="7"/>
  <c r="I13" i="7"/>
  <c r="I14" i="7"/>
  <c r="I15" i="7"/>
  <c r="I2" i="7"/>
  <c r="I3" i="8"/>
  <c r="I4" i="8"/>
  <c r="I5" i="8"/>
  <c r="I6" i="8"/>
  <c r="I16" i="8" s="1"/>
  <c r="I7" i="8"/>
  <c r="I8" i="8"/>
  <c r="I9" i="8"/>
  <c r="I10" i="8"/>
  <c r="I11" i="8"/>
  <c r="I12" i="8"/>
  <c r="I13" i="8"/>
  <c r="I14" i="8"/>
  <c r="I15" i="8"/>
  <c r="I2" i="8"/>
  <c r="I3" i="6"/>
  <c r="I15" i="6" s="1"/>
  <c r="J15" i="6" s="1"/>
  <c r="I4" i="6"/>
  <c r="I5" i="6"/>
  <c r="I6" i="6"/>
  <c r="I7" i="6"/>
  <c r="I8" i="6"/>
  <c r="I9" i="6"/>
  <c r="I10" i="6"/>
  <c r="I11" i="6"/>
  <c r="I12" i="6"/>
  <c r="I13" i="6"/>
  <c r="I14" i="6"/>
  <c r="I2" i="6"/>
  <c r="J19" i="9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2" i="9"/>
  <c r="I19" i="9"/>
  <c r="H19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3" i="9"/>
  <c r="H4" i="9"/>
  <c r="H5" i="9"/>
  <c r="H2" i="9"/>
  <c r="C20" i="9"/>
  <c r="F19" i="9"/>
  <c r="C19" i="9"/>
  <c r="B19" i="9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2" i="9"/>
  <c r="H15" i="6"/>
  <c r="H3" i="6"/>
  <c r="H4" i="6"/>
  <c r="H5" i="6"/>
  <c r="H6" i="6"/>
  <c r="H7" i="6"/>
  <c r="H8" i="6"/>
  <c r="H9" i="6"/>
  <c r="H10" i="6"/>
  <c r="H11" i="6"/>
  <c r="H12" i="6"/>
  <c r="H13" i="6"/>
  <c r="H14" i="6"/>
  <c r="H2" i="6"/>
  <c r="C16" i="6"/>
  <c r="C15" i="6"/>
  <c r="B15" i="6"/>
  <c r="F15" i="6"/>
  <c r="C3" i="6"/>
  <c r="C4" i="6"/>
  <c r="C5" i="6"/>
  <c r="C6" i="6"/>
  <c r="C7" i="6"/>
  <c r="C8" i="6"/>
  <c r="C9" i="6"/>
  <c r="C10" i="6"/>
  <c r="C11" i="6"/>
  <c r="C12" i="6"/>
  <c r="C13" i="6"/>
  <c r="C14" i="6"/>
  <c r="C2" i="6"/>
  <c r="B13" i="13"/>
  <c r="H3" i="8"/>
  <c r="H4" i="8"/>
  <c r="H5" i="8"/>
  <c r="H6" i="8"/>
  <c r="H7" i="8"/>
  <c r="H8" i="8"/>
  <c r="H9" i="8"/>
  <c r="H10" i="8"/>
  <c r="H11" i="8"/>
  <c r="H12" i="8"/>
  <c r="H13" i="8"/>
  <c r="H14" i="8"/>
  <c r="H15" i="8"/>
  <c r="C2" i="8"/>
  <c r="C16" i="8" s="1"/>
  <c r="C17" i="8" s="1"/>
  <c r="C3" i="8"/>
  <c r="C4" i="8"/>
  <c r="C5" i="8"/>
  <c r="C6" i="8"/>
  <c r="C7" i="8"/>
  <c r="C8" i="8"/>
  <c r="C9" i="8"/>
  <c r="C10" i="8"/>
  <c r="C11" i="8"/>
  <c r="C12" i="8"/>
  <c r="C13" i="8"/>
  <c r="C14" i="8"/>
  <c r="C15" i="8"/>
  <c r="B16" i="8"/>
  <c r="F16" i="8"/>
  <c r="H2" i="8"/>
  <c r="H16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2" i="7"/>
  <c r="C17" i="7"/>
  <c r="B16" i="7"/>
  <c r="C16" i="7"/>
  <c r="F16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2" i="7"/>
  <c r="C17" i="1"/>
  <c r="C19" i="5"/>
  <c r="H18" i="5"/>
  <c r="F18" i="5"/>
  <c r="C18" i="5"/>
  <c r="B18" i="5"/>
  <c r="H16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2" i="1"/>
  <c r="C16" i="1" s="1"/>
  <c r="H2" i="1"/>
  <c r="F16" i="1"/>
  <c r="B16" i="1"/>
  <c r="J18" i="5" l="1"/>
  <c r="B39" i="17"/>
  <c r="D39" i="17" s="1"/>
  <c r="B3" i="17" s="1"/>
  <c r="C15" i="4"/>
  <c r="C13" i="13"/>
  <c r="I16" i="1"/>
  <c r="J16" i="1" s="1"/>
  <c r="I16" i="7"/>
  <c r="J16" i="7" s="1"/>
  <c r="H16" i="8"/>
  <c r="J16" i="8" s="1"/>
</calcChain>
</file>

<file path=xl/sharedStrings.xml><?xml version="1.0" encoding="utf-8"?>
<sst xmlns="http://schemas.openxmlformats.org/spreadsheetml/2006/main" count="1279" uniqueCount="258">
  <si>
    <t>THPT An Dương</t>
  </si>
  <si>
    <t>THPT Lý Thường Kiệt</t>
  </si>
  <si>
    <t>THPT Ngô Quyền</t>
  </si>
  <si>
    <t>THPT Thái Phiên</t>
  </si>
  <si>
    <t>THPT Tiên Lãng</t>
  </si>
  <si>
    <t>TT GDTX Hải Phòng</t>
  </si>
  <si>
    <t>THPT Hồng Bàng</t>
  </si>
  <si>
    <t>Toán</t>
  </si>
  <si>
    <t>Vật Lí</t>
  </si>
  <si>
    <t>Hóa Học</t>
  </si>
  <si>
    <t>Sinh Học</t>
  </si>
  <si>
    <t>Công Nghệ - CN</t>
  </si>
  <si>
    <t>Công Nghệ NN</t>
  </si>
  <si>
    <t>Ngữ Văn</t>
  </si>
  <si>
    <t>Lịch Sử</t>
  </si>
  <si>
    <t>Địa Lí</t>
  </si>
  <si>
    <t>GDKT-PL</t>
  </si>
  <si>
    <t>Tiếng Anh</t>
  </si>
  <si>
    <t>Tin Học</t>
  </si>
  <si>
    <t>Mỹ Thuật</t>
  </si>
  <si>
    <t>Môn</t>
  </si>
  <si>
    <t>Phòng số</t>
  </si>
  <si>
    <t>Số HS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</si>
  <si>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</si>
  <si>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</si>
  <si>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</si>
  <si>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</si>
  <si>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</si>
  <si>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</si>
  <si>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</si>
  <si>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</si>
  <si>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</si>
  <si>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</si>
  <si>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</si>
  <si>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</si>
  <si>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</si>
  <si>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</si>
  <si>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</si>
  <si>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</si>
  <si>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</si>
  <si>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</si>
  <si>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</si>
  <si>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</si>
  <si>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</si>
  <si>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</si>
  <si>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</si>
  <si>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</si>
  <si>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</si>
  <si>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</si>
  <si>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</si>
  <si>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</si>
  <si>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</si>
  <si>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</si>
  <si>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</si>
  <si>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</si>
  <si>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</si>
  <si>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</si>
  <si>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</si>
  <si>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</si>
  <si>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</si>
  <si>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</si>
  <si>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</si>
  <si>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</si>
  <si>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</si>
  <si>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</si>
  <si>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</si>
  <si>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</si>
  <si>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</si>
  <si>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</si>
  <si>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</si>
  <si>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</si>
  <si>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</si>
  <si>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</si>
  <si>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</si>
  <si>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</si>
  <si>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</si>
  <si>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</si>
  <si>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</si>
  <si>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</si>
  <si>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</si>
  <si>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</si>
  <si>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</si>
  <si>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</si>
  <si>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</si>
  <si>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</si>
  <si>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</si>
  <si>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</si>
  <si>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</si>
  <si>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</si>
  <si>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</si>
  <si>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</si>
  <si>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</si>
  <si>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</si>
  <si>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</si>
  <si>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</si>
  <si>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</si>
  <si>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</si>
  <si>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</si>
  <si>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</si>
  <si>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</si>
  <si>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</si>
  <si>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</si>
  <si>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</si>
  <si>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</si>
  <si>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</si>
  <si>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</si>
  <si>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</si>
  <si>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</si>
  <si>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</si>
  <si>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</si>
  <si>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</si>
  <si>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</si>
  <si>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</si>
  <si>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</si>
  <si>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</si>
  <si>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</si>
  <si>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</si>
  <si>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</si>
  <si>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</si>
  <si>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</si>
  <si>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</si>
  <si>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</si>
  <si>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</si>
  <si>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</si>
  <si>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</si>
  <si>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</si>
  <si>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</si>
  <si>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</si>
  <si>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</si>
  <si>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</si>
  <si>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</si>
  <si>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</si>
  <si>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</si>
  <si>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</si>
  <si>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</si>
  <si>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</si>
  <si>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</si>
  <si>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</si>
  <si>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</si>
  <si>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</si>
  <si>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</si>
  <si>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</si>
  <si>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</si>
  <si>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</si>
  <si>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</si>
  <si>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</si>
  <si>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</si>
  <si>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</si>
  <si>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</si>
  <si>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</si>
  <si>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</si>
  <si>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</si>
  <si>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</si>
  <si>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</si>
  <si>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</si>
  <si>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</si>
  <si>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</si>
  <si>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</si>
  <si>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</si>
  <si>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</si>
  <si>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</si>
  <si>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</si>
  <si>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</si>
  <si>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</si>
  <si>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</si>
  <si>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</si>
  <si>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</si>
  <si>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</si>
  <si>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</si>
  <si>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</si>
  <si>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</si>
  <si>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</si>
  <si>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</si>
  <si>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</si>
  <si>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</si>
  <si>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</si>
  <si>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</si>
  <si>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</si>
  <si>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</si>
  <si>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</si>
  <si>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</si>
  <si>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</si>
  <si>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</si>
  <si>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</si>
  <si>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</si>
  <si>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</si>
  <si>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</si>
  <si>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</si>
  <si>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</si>
  <si>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</si>
  <si>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</si>
  <si>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</si>
  <si>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</si>
  <si>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</si>
  <si>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</si>
  <si>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</si>
  <si>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</si>
  <si>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</si>
  <si>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</si>
  <si>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</si>
  <si>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</si>
  <si>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</si>
  <si>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</si>
  <si>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</si>
  <si>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</si>
  <si>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</si>
  <si>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</si>
  <si>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</si>
  <si>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</si>
  <si>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</si>
  <si>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</si>
  <si>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</si>
  <si>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</si>
  <si>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bỏ</t>
  </si>
  <si>
    <t>Hội đồng</t>
  </si>
  <si>
    <t>THPT Mạc Đĩnh Chi</t>
  </si>
  <si>
    <t>Âm Nhạc</t>
  </si>
  <si>
    <t xml:space="preserve">Tổng: </t>
  </si>
  <si>
    <t>Bộ 8 CT</t>
  </si>
  <si>
    <t>Bộ 8 DP</t>
  </si>
  <si>
    <t>SL đề</t>
  </si>
  <si>
    <t>SL đề DP</t>
  </si>
  <si>
    <t>Tổng</t>
  </si>
  <si>
    <t>Tổng Số đề in</t>
  </si>
  <si>
    <t>Tổng số đề in</t>
  </si>
  <si>
    <t>Tổng:</t>
  </si>
  <si>
    <t>Tổng SL đề in</t>
  </si>
  <si>
    <t>Tổng SL đề in:</t>
  </si>
  <si>
    <t>tờ</t>
  </si>
  <si>
    <t>IN CT</t>
  </si>
  <si>
    <t>IN DP</t>
  </si>
  <si>
    <t>Số lượng In Từng môn</t>
  </si>
  <si>
    <t>07 THPT</t>
  </si>
  <si>
    <t>01 GDTX</t>
  </si>
  <si>
    <t>08 HĐ</t>
  </si>
  <si>
    <t>Tổng số thí sinh:</t>
  </si>
  <si>
    <t>Số HD coi thi:</t>
  </si>
  <si>
    <t>Tổng số đề thi cần in:</t>
  </si>
  <si>
    <t xml:space="preserve">Toán </t>
  </si>
  <si>
    <t>Vật lí</t>
  </si>
  <si>
    <t>Hóa học</t>
  </si>
  <si>
    <t>Sinh học</t>
  </si>
  <si>
    <t>Sử</t>
  </si>
  <si>
    <t>Địa</t>
  </si>
  <si>
    <t>CNNN</t>
  </si>
  <si>
    <t>CNCN</t>
  </si>
  <si>
    <t>Âm nhạc</t>
  </si>
  <si>
    <t>Tin học</t>
  </si>
  <si>
    <t>Số liệu HS các Môn</t>
  </si>
  <si>
    <t>THPT</t>
  </si>
  <si>
    <t>GDTX</t>
  </si>
  <si>
    <t>Số liệu Đề các Môn</t>
  </si>
  <si>
    <t>TH</t>
  </si>
  <si>
    <t>HS</t>
  </si>
  <si>
    <t>DP</t>
  </si>
  <si>
    <t xml:space="preserve"> CT</t>
  </si>
  <si>
    <t>th DP</t>
  </si>
  <si>
    <t>th 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</si>
</sst>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charset val="163"/>
      <scheme val="minor"/>
    </font>
    <font>
      <sz val="11"/>
      <name val="Calibri"/>
      <family val="2"/>
      <charset val="163"/>
      <scheme val="minor"/>
    </font>
    <font>
      <b/>
      <sz val="11"/>
      <name val="Calibri"/>
      <family val="2"/>
      <charset val="163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1" applyNumberFormat="0" applyFont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3" fillId="3" borderId="2" xfId="2" applyBorder="1" applyAlignment="1">
      <alignment horizontal="center" vertical="center"/>
    </xf>
    <xf numFmtId="0" fontId="3" fillId="3" borderId="2" xfId="2" applyBorder="1" applyAlignment="1">
      <alignment horizontal="center"/>
    </xf>
    <xf numFmtId="0" fontId="2" fillId="2" borderId="2" xfId="1" quotePrefix="1" applyBorder="1" applyAlignment="1">
      <alignment horizontal="center"/>
    </xf>
    <xf numFmtId="0" fontId="2" fillId="2" borderId="2" xfId="1" applyBorder="1" applyAlignment="1">
      <alignment horizontal="center"/>
    </xf>
    <xf numFmtId="0" fontId="2" fillId="2" borderId="2" xfId="1" applyBorder="1" applyAlignment="1">
      <alignment horizontal="center" vertical="center"/>
    </xf>
    <xf numFmtId="0" fontId="4" fillId="4" borderId="2" xfId="3" quotePrefix="1" applyBorder="1" applyAlignment="1">
      <alignment horizontal="center"/>
    </xf>
    <xf numFmtId="0" fontId="4" fillId="4" borderId="2" xfId="3" applyBorder="1" applyAlignment="1">
      <alignment horizontal="center"/>
    </xf>
    <xf numFmtId="0" fontId="4" fillId="4" borderId="2" xfId="3" applyBorder="1" applyAlignment="1">
      <alignment horizontal="center" vertical="center"/>
    </xf>
    <xf numFmtId="0" fontId="3" fillId="3" borderId="2" xfId="2" quotePrefix="1" applyBorder="1" applyAlignment="1">
      <alignment horizontal="center"/>
    </xf>
    <xf numFmtId="0" fontId="0" fillId="5" borderId="1" xfId="4" quotePrefix="1" applyFont="1" applyAlignment="1">
      <alignment horizontal="center"/>
    </xf>
    <xf numFmtId="0" fontId="0" fillId="5" borderId="1" xfId="4" applyFont="1" applyAlignment="1">
      <alignment horizontal="center"/>
    </xf>
    <xf numFmtId="0" fontId="0" fillId="0" borderId="2" xfId="0" applyBorder="1"/>
    <xf numFmtId="0" fontId="0" fillId="0" borderId="2" xfId="0" quotePrefix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2" fillId="2" borderId="2" xfId="1" quotePrefix="1" applyBorder="1" applyAlignment="1">
      <alignment horizontal="center" vertical="center"/>
    </xf>
    <xf numFmtId="0" fontId="2" fillId="2" borderId="8" xfId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2" borderId="3" xfId="1" applyBorder="1" applyAlignment="1">
      <alignment horizontal="center" vertical="center"/>
    </xf>
    <xf numFmtId="0" fontId="2" fillId="2" borderId="8" xfId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4" xfId="1" applyBorder="1" applyAlignment="1">
      <alignment horizontal="center" vertical="center"/>
    </xf>
  </cellXfs>
  <cellStyles count="5">
    <cellStyle name="Bad" xfId="2" builtinId="27"/>
    <cellStyle name="Good" xfId="1" builtinId="26"/>
    <cellStyle name="Neutral" xfId="3" builtinId="28"/>
    <cellStyle name="Normal" xfId="0" builtinId="0"/>
    <cellStyle name="Note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H2" sqref="H2"/>
    </sheetView>
  </sheetViews>
  <sheetFormatPr defaultRowHeight="15" x14ac:dyDescent="0.25"/>
  <cols>
    <col min="1" max="1" width="9" bestFit="1" customWidth="1"/>
    <col min="2" max="4" width="8.28515625" customWidth="1"/>
    <col min="5" max="5" width="19.28515625" bestFit="1" customWidth="1"/>
    <col min="6" max="6" width="8.140625" customWidth="1"/>
    <col min="7" max="7" width="5.7109375" customWidth="1"/>
    <col min="8" max="8" width="10.7109375" customWidth="1"/>
    <col min="9" max="9" width="10" customWidth="1"/>
    <col min="10" max="16" width="14.28515625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G1" s="28"/>
      <c r="H1" s="25" t="s">
        <v>218</v>
      </c>
      <c r="I1" s="25" t="s">
        <v>219</v>
      </c>
    </row>
    <row r="2" spans="1:10" ht="18" customHeight="1" x14ac:dyDescent="0.25">
      <c r="A2" s="19" t="s">
        <v>23</v>
      </c>
      <c r="B2" s="4">
        <v>26</v>
      </c>
      <c r="C2" s="4">
        <f>IF(B2&gt;24,24+8,24)</f>
        <v>32</v>
      </c>
      <c r="D2" s="4" t="s">
        <v>7</v>
      </c>
      <c r="E2" s="4" t="s">
        <v>3</v>
      </c>
      <c r="F2" s="4">
        <v>24</v>
      </c>
      <c r="G2" s="26"/>
      <c r="H2" s="27">
        <f>IF(C2&gt;24,C2/8,C2/8)</f>
        <v>4</v>
      </c>
      <c r="I2" s="5">
        <f>F2/8</f>
        <v>3</v>
      </c>
    </row>
    <row r="3" spans="1:10" ht="18" customHeight="1" x14ac:dyDescent="0.25">
      <c r="A3" s="19" t="s">
        <v>24</v>
      </c>
      <c r="B3" s="4">
        <v>24</v>
      </c>
      <c r="C3" s="4">
        <f t="shared" ref="C3:C15" si="0">IF(B3&gt;24,24+8,24)</f>
        <v>24</v>
      </c>
      <c r="D3" s="4" t="s">
        <v>7</v>
      </c>
      <c r="E3" s="4" t="s">
        <v>3</v>
      </c>
      <c r="F3" s="4"/>
      <c r="G3" s="26"/>
      <c r="H3" s="27">
        <f t="shared" ref="H3:H15" si="1">IF(C3&gt;24,C3/8,C3/8)</f>
        <v>3</v>
      </c>
      <c r="I3" s="5">
        <f t="shared" ref="I3:I15" si="2">F3/8</f>
        <v>0</v>
      </c>
    </row>
    <row r="4" spans="1:10" ht="18" customHeight="1" x14ac:dyDescent="0.25">
      <c r="A4" s="19" t="s">
        <v>50</v>
      </c>
      <c r="B4" s="4">
        <v>24</v>
      </c>
      <c r="C4" s="4">
        <f t="shared" si="0"/>
        <v>24</v>
      </c>
      <c r="D4" s="4" t="s">
        <v>7</v>
      </c>
      <c r="E4" s="4" t="s">
        <v>2</v>
      </c>
      <c r="F4" s="4">
        <v>24</v>
      </c>
      <c r="G4" s="26"/>
      <c r="H4" s="27">
        <f t="shared" si="1"/>
        <v>3</v>
      </c>
      <c r="I4" s="5">
        <f t="shared" si="2"/>
        <v>3</v>
      </c>
    </row>
    <row r="5" spans="1:10" ht="18" customHeight="1" x14ac:dyDescent="0.25">
      <c r="A5" s="19" t="s">
        <v>51</v>
      </c>
      <c r="B5" s="4">
        <v>23</v>
      </c>
      <c r="C5" s="4">
        <f t="shared" si="0"/>
        <v>24</v>
      </c>
      <c r="D5" s="4" t="s">
        <v>7</v>
      </c>
      <c r="E5" s="4" t="s">
        <v>2</v>
      </c>
      <c r="F5" s="4"/>
      <c r="G5" s="26"/>
      <c r="H5" s="27">
        <f t="shared" si="1"/>
        <v>3</v>
      </c>
      <c r="I5" s="5">
        <f t="shared" si="2"/>
        <v>0</v>
      </c>
    </row>
    <row r="6" spans="1:10" ht="18" customHeight="1" x14ac:dyDescent="0.25">
      <c r="A6" s="19" t="s">
        <v>77</v>
      </c>
      <c r="B6" s="4">
        <v>20</v>
      </c>
      <c r="C6" s="4">
        <f t="shared" si="0"/>
        <v>24</v>
      </c>
      <c r="D6" s="4" t="s">
        <v>7</v>
      </c>
      <c r="E6" s="4" t="s">
        <v>215</v>
      </c>
      <c r="F6" s="4">
        <v>24</v>
      </c>
      <c r="G6" s="26"/>
      <c r="H6" s="27">
        <f t="shared" si="1"/>
        <v>3</v>
      </c>
      <c r="I6" s="5">
        <f t="shared" si="2"/>
        <v>3</v>
      </c>
    </row>
    <row r="7" spans="1:10" ht="18" customHeight="1" x14ac:dyDescent="0.25">
      <c r="A7" s="19" t="s">
        <v>78</v>
      </c>
      <c r="B7" s="4">
        <v>13</v>
      </c>
      <c r="C7" s="4">
        <f t="shared" si="0"/>
        <v>24</v>
      </c>
      <c r="D7" s="4" t="s">
        <v>7</v>
      </c>
      <c r="E7" s="4" t="s">
        <v>215</v>
      </c>
      <c r="F7" s="4"/>
      <c r="G7" s="26"/>
      <c r="H7" s="27">
        <f t="shared" si="1"/>
        <v>3</v>
      </c>
      <c r="I7" s="5">
        <f t="shared" si="2"/>
        <v>0</v>
      </c>
    </row>
    <row r="8" spans="1:10" ht="18" customHeight="1" x14ac:dyDescent="0.25">
      <c r="A8" s="19" t="s">
        <v>99</v>
      </c>
      <c r="B8" s="4">
        <v>26</v>
      </c>
      <c r="C8" s="4">
        <f t="shared" si="0"/>
        <v>32</v>
      </c>
      <c r="D8" s="4" t="s">
        <v>7</v>
      </c>
      <c r="E8" s="4" t="s">
        <v>1</v>
      </c>
      <c r="F8" s="4">
        <v>24</v>
      </c>
      <c r="G8" s="26"/>
      <c r="H8" s="27">
        <f t="shared" si="1"/>
        <v>4</v>
      </c>
      <c r="I8" s="5">
        <f t="shared" si="2"/>
        <v>3</v>
      </c>
    </row>
    <row r="9" spans="1:10" ht="18" customHeight="1" x14ac:dyDescent="0.25">
      <c r="A9" s="19" t="s">
        <v>100</v>
      </c>
      <c r="B9" s="4">
        <v>24</v>
      </c>
      <c r="C9" s="4">
        <f t="shared" si="0"/>
        <v>24</v>
      </c>
      <c r="D9" s="4" t="s">
        <v>7</v>
      </c>
      <c r="E9" s="4" t="s">
        <v>1</v>
      </c>
      <c r="F9" s="4"/>
      <c r="G9" s="26"/>
      <c r="H9" s="27">
        <f t="shared" si="1"/>
        <v>3</v>
      </c>
      <c r="I9" s="5">
        <f t="shared" si="2"/>
        <v>0</v>
      </c>
    </row>
    <row r="10" spans="1:10" x14ac:dyDescent="0.25">
      <c r="A10" s="19" t="s">
        <v>126</v>
      </c>
      <c r="B10" s="4">
        <v>20</v>
      </c>
      <c r="C10" s="4">
        <f t="shared" si="0"/>
        <v>24</v>
      </c>
      <c r="D10" s="4" t="s">
        <v>7</v>
      </c>
      <c r="E10" s="4" t="s">
        <v>0</v>
      </c>
      <c r="F10" s="4">
        <v>24</v>
      </c>
      <c r="G10" s="26"/>
      <c r="H10" s="27">
        <f t="shared" si="1"/>
        <v>3</v>
      </c>
      <c r="I10" s="5">
        <f t="shared" si="2"/>
        <v>3</v>
      </c>
    </row>
    <row r="11" spans="1:10" x14ac:dyDescent="0.25">
      <c r="A11" s="19" t="s">
        <v>127</v>
      </c>
      <c r="B11" s="4">
        <v>20</v>
      </c>
      <c r="C11" s="4">
        <f t="shared" si="0"/>
        <v>24</v>
      </c>
      <c r="D11" s="4" t="s">
        <v>7</v>
      </c>
      <c r="E11" s="4" t="s">
        <v>0</v>
      </c>
      <c r="F11" s="4"/>
      <c r="G11" s="26"/>
      <c r="H11" s="27">
        <f t="shared" si="1"/>
        <v>3</v>
      </c>
      <c r="I11" s="5">
        <f t="shared" si="2"/>
        <v>0</v>
      </c>
    </row>
    <row r="12" spans="1:10" x14ac:dyDescent="0.25">
      <c r="A12" s="19" t="s">
        <v>128</v>
      </c>
      <c r="B12" s="4">
        <v>16</v>
      </c>
      <c r="C12" s="4">
        <f t="shared" si="0"/>
        <v>24</v>
      </c>
      <c r="D12" s="4" t="s">
        <v>7</v>
      </c>
      <c r="E12" s="4" t="s">
        <v>0</v>
      </c>
      <c r="F12" s="4"/>
      <c r="G12" s="26"/>
      <c r="H12" s="27">
        <f t="shared" si="1"/>
        <v>3</v>
      </c>
      <c r="I12" s="5">
        <f t="shared" si="2"/>
        <v>0</v>
      </c>
    </row>
    <row r="13" spans="1:10" x14ac:dyDescent="0.25">
      <c r="A13" s="19" t="s">
        <v>159</v>
      </c>
      <c r="B13" s="4">
        <v>22</v>
      </c>
      <c r="C13" s="4">
        <f t="shared" si="0"/>
        <v>24</v>
      </c>
      <c r="D13" s="4" t="s">
        <v>7</v>
      </c>
      <c r="E13" s="4" t="s">
        <v>4</v>
      </c>
      <c r="F13" s="4">
        <v>24</v>
      </c>
      <c r="G13" s="26"/>
      <c r="H13" s="27">
        <f t="shared" si="1"/>
        <v>3</v>
      </c>
      <c r="I13" s="5">
        <f t="shared" si="2"/>
        <v>3</v>
      </c>
    </row>
    <row r="14" spans="1:10" x14ac:dyDescent="0.25">
      <c r="A14" s="19" t="s">
        <v>160</v>
      </c>
      <c r="B14" s="4">
        <v>22</v>
      </c>
      <c r="C14" s="4">
        <f t="shared" si="0"/>
        <v>24</v>
      </c>
      <c r="D14" s="4" t="s">
        <v>7</v>
      </c>
      <c r="E14" s="4" t="s">
        <v>4</v>
      </c>
      <c r="F14" s="4"/>
      <c r="G14" s="26"/>
      <c r="H14" s="27">
        <f t="shared" si="1"/>
        <v>3</v>
      </c>
      <c r="I14" s="5">
        <f t="shared" si="2"/>
        <v>0</v>
      </c>
    </row>
    <row r="15" spans="1:10" x14ac:dyDescent="0.25">
      <c r="A15" s="19" t="s">
        <v>161</v>
      </c>
      <c r="B15" s="4">
        <v>21</v>
      </c>
      <c r="C15" s="4">
        <f t="shared" si="0"/>
        <v>24</v>
      </c>
      <c r="D15" s="4" t="s">
        <v>7</v>
      </c>
      <c r="E15" s="4" t="s">
        <v>4</v>
      </c>
      <c r="F15" s="4"/>
      <c r="G15" s="26"/>
      <c r="H15" s="27">
        <f t="shared" si="1"/>
        <v>3</v>
      </c>
      <c r="I15" s="5">
        <f t="shared" si="2"/>
        <v>0</v>
      </c>
    </row>
    <row r="16" spans="1:10" x14ac:dyDescent="0.25">
      <c r="A16" s="25" t="s">
        <v>217</v>
      </c>
      <c r="B16" s="20">
        <f>SUM(B2:B15)</f>
        <v>301</v>
      </c>
      <c r="C16" s="20">
        <f>SUM(C2:C15)</f>
        <v>352</v>
      </c>
      <c r="D16" s="21"/>
      <c r="E16" s="21"/>
      <c r="F16" s="20">
        <f>SUM(F2:F15)</f>
        <v>144</v>
      </c>
      <c r="G16" s="26"/>
      <c r="H16" s="25">
        <f>SUM(H2:H15)</f>
        <v>44</v>
      </c>
      <c r="I16" s="22">
        <f>SUM(I2:I15)</f>
        <v>18</v>
      </c>
      <c r="J16" s="29">
        <f>SUM(H16:I16)</f>
        <v>62</v>
      </c>
    </row>
    <row r="17" spans="1:7" x14ac:dyDescent="0.25">
      <c r="A17" s="50" t="s">
        <v>224</v>
      </c>
      <c r="B17" s="50"/>
      <c r="C17" s="49">
        <f>C16+F16</f>
        <v>496</v>
      </c>
      <c r="D17" s="49"/>
      <c r="E17" s="49"/>
      <c r="F17" s="49"/>
      <c r="G17" s="26"/>
    </row>
  </sheetData>
  <mergeCells count="2">
    <mergeCell ref="C17:F17"/>
    <mergeCell ref="A17:B1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H2" sqref="H2:H18"/>
    </sheetView>
  </sheetViews>
  <sheetFormatPr defaultRowHeight="15" x14ac:dyDescent="0.25"/>
  <cols>
    <col min="5" max="5" width="19.28515625" bestFit="1" customWidth="1"/>
  </cols>
  <sheetData>
    <row r="1" spans="1:9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0" t="s">
        <v>221</v>
      </c>
      <c r="H1" s="25" t="s">
        <v>255</v>
      </c>
      <c r="I1" s="25" t="s">
        <v>254</v>
      </c>
    </row>
    <row r="2" spans="1:9" x14ac:dyDescent="0.25">
      <c r="A2" s="19" t="s">
        <v>33</v>
      </c>
      <c r="B2" s="4">
        <v>20</v>
      </c>
      <c r="C2" s="4">
        <f>B2</f>
        <v>20</v>
      </c>
      <c r="D2" s="4" t="s">
        <v>13</v>
      </c>
      <c r="E2" s="4" t="s">
        <v>3</v>
      </c>
      <c r="F2" s="4">
        <v>24</v>
      </c>
      <c r="H2" s="47">
        <f>B2</f>
        <v>20</v>
      </c>
      <c r="I2" s="4">
        <f>F2</f>
        <v>24</v>
      </c>
    </row>
    <row r="3" spans="1:9" x14ac:dyDescent="0.25">
      <c r="A3" s="19" t="s">
        <v>34</v>
      </c>
      <c r="B3" s="4">
        <v>20</v>
      </c>
      <c r="C3" s="4">
        <f t="shared" ref="C3:C17" si="0">B3</f>
        <v>20</v>
      </c>
      <c r="D3" s="4" t="s">
        <v>13</v>
      </c>
      <c r="E3" s="4" t="s">
        <v>3</v>
      </c>
      <c r="F3" s="4"/>
      <c r="H3" s="47">
        <f t="shared" ref="H3:H17" si="1">B3</f>
        <v>20</v>
      </c>
      <c r="I3" s="4">
        <f t="shared" ref="I3:I17" si="2">F3</f>
        <v>0</v>
      </c>
    </row>
    <row r="4" spans="1:9" x14ac:dyDescent="0.25">
      <c r="A4" s="19" t="s">
        <v>35</v>
      </c>
      <c r="B4" s="4">
        <v>19</v>
      </c>
      <c r="C4" s="4">
        <f t="shared" si="0"/>
        <v>19</v>
      </c>
      <c r="D4" s="4" t="s">
        <v>13</v>
      </c>
      <c r="E4" s="4" t="s">
        <v>3</v>
      </c>
      <c r="F4" s="4"/>
      <c r="H4" s="47">
        <f t="shared" si="1"/>
        <v>19</v>
      </c>
      <c r="I4" s="4">
        <f t="shared" si="2"/>
        <v>0</v>
      </c>
    </row>
    <row r="5" spans="1:9" x14ac:dyDescent="0.25">
      <c r="A5" s="19" t="s">
        <v>60</v>
      </c>
      <c r="B5" s="4">
        <v>22</v>
      </c>
      <c r="C5" s="4">
        <f t="shared" si="0"/>
        <v>22</v>
      </c>
      <c r="D5" s="4" t="s">
        <v>13</v>
      </c>
      <c r="E5" s="4" t="s">
        <v>2</v>
      </c>
      <c r="F5" s="4">
        <v>24</v>
      </c>
      <c r="H5" s="47">
        <f t="shared" si="1"/>
        <v>22</v>
      </c>
      <c r="I5" s="4">
        <f t="shared" si="2"/>
        <v>24</v>
      </c>
    </row>
    <row r="6" spans="1:9" x14ac:dyDescent="0.25">
      <c r="A6" s="19" t="s">
        <v>61</v>
      </c>
      <c r="B6" s="4">
        <v>21</v>
      </c>
      <c r="C6" s="4">
        <f t="shared" si="0"/>
        <v>21</v>
      </c>
      <c r="D6" s="4" t="s">
        <v>13</v>
      </c>
      <c r="E6" s="4" t="s">
        <v>2</v>
      </c>
      <c r="F6" s="4"/>
      <c r="H6" s="47">
        <f t="shared" si="1"/>
        <v>21</v>
      </c>
      <c r="I6" s="4">
        <f t="shared" si="2"/>
        <v>0</v>
      </c>
    </row>
    <row r="7" spans="1:9" x14ac:dyDescent="0.25">
      <c r="A7" s="19" t="s">
        <v>62</v>
      </c>
      <c r="B7" s="4">
        <v>20</v>
      </c>
      <c r="C7" s="4">
        <f t="shared" si="0"/>
        <v>20</v>
      </c>
      <c r="D7" s="4" t="s">
        <v>13</v>
      </c>
      <c r="E7" s="4" t="s">
        <v>2</v>
      </c>
      <c r="F7" s="4"/>
      <c r="H7" s="47">
        <f t="shared" si="1"/>
        <v>20</v>
      </c>
      <c r="I7" s="4">
        <f t="shared" si="2"/>
        <v>0</v>
      </c>
    </row>
    <row r="8" spans="1:9" x14ac:dyDescent="0.25">
      <c r="A8" s="19" t="s">
        <v>87</v>
      </c>
      <c r="B8" s="4">
        <v>18</v>
      </c>
      <c r="C8" s="4">
        <f t="shared" si="0"/>
        <v>18</v>
      </c>
      <c r="D8" s="4" t="s">
        <v>13</v>
      </c>
      <c r="E8" s="4" t="s">
        <v>215</v>
      </c>
      <c r="F8" s="4">
        <v>24</v>
      </c>
      <c r="H8" s="47">
        <f t="shared" si="1"/>
        <v>18</v>
      </c>
      <c r="I8" s="4">
        <f t="shared" si="2"/>
        <v>24</v>
      </c>
    </row>
    <row r="9" spans="1:9" x14ac:dyDescent="0.25">
      <c r="A9" s="19" t="s">
        <v>88</v>
      </c>
      <c r="B9" s="4">
        <v>18</v>
      </c>
      <c r="C9" s="4">
        <f t="shared" si="0"/>
        <v>18</v>
      </c>
      <c r="D9" s="4" t="s">
        <v>13</v>
      </c>
      <c r="E9" s="4" t="s">
        <v>215</v>
      </c>
      <c r="F9" s="4"/>
      <c r="H9" s="47">
        <f t="shared" si="1"/>
        <v>18</v>
      </c>
      <c r="I9" s="4">
        <f t="shared" si="2"/>
        <v>0</v>
      </c>
    </row>
    <row r="10" spans="1:9" x14ac:dyDescent="0.25">
      <c r="A10" s="19" t="s">
        <v>110</v>
      </c>
      <c r="B10" s="4">
        <v>26</v>
      </c>
      <c r="C10" s="4">
        <f t="shared" si="0"/>
        <v>26</v>
      </c>
      <c r="D10" s="4" t="s">
        <v>13</v>
      </c>
      <c r="E10" s="4" t="s">
        <v>1</v>
      </c>
      <c r="F10" s="4">
        <v>24</v>
      </c>
      <c r="H10" s="47">
        <f t="shared" si="1"/>
        <v>26</v>
      </c>
      <c r="I10" s="4">
        <f t="shared" si="2"/>
        <v>24</v>
      </c>
    </row>
    <row r="11" spans="1:9" x14ac:dyDescent="0.25">
      <c r="A11" s="19" t="s">
        <v>111</v>
      </c>
      <c r="B11" s="4">
        <v>26</v>
      </c>
      <c r="C11" s="4">
        <f t="shared" si="0"/>
        <v>26</v>
      </c>
      <c r="D11" s="4" t="s">
        <v>13</v>
      </c>
      <c r="E11" s="4" t="s">
        <v>1</v>
      </c>
      <c r="F11" s="4"/>
      <c r="H11" s="47">
        <f t="shared" si="1"/>
        <v>26</v>
      </c>
      <c r="I11" s="4">
        <f t="shared" si="2"/>
        <v>0</v>
      </c>
    </row>
    <row r="12" spans="1:9" x14ac:dyDescent="0.25">
      <c r="A12" s="19" t="s">
        <v>141</v>
      </c>
      <c r="B12" s="4">
        <v>20</v>
      </c>
      <c r="C12" s="4">
        <f t="shared" si="0"/>
        <v>20</v>
      </c>
      <c r="D12" s="4" t="s">
        <v>13</v>
      </c>
      <c r="E12" s="4" t="s">
        <v>0</v>
      </c>
      <c r="F12" s="4">
        <v>24</v>
      </c>
      <c r="H12" s="47">
        <f t="shared" si="1"/>
        <v>20</v>
      </c>
      <c r="I12" s="4">
        <f t="shared" si="2"/>
        <v>24</v>
      </c>
    </row>
    <row r="13" spans="1:9" x14ac:dyDescent="0.25">
      <c r="A13" s="19" t="s">
        <v>142</v>
      </c>
      <c r="B13" s="4">
        <v>20</v>
      </c>
      <c r="C13" s="4">
        <f t="shared" si="0"/>
        <v>20</v>
      </c>
      <c r="D13" s="4" t="s">
        <v>13</v>
      </c>
      <c r="E13" s="4" t="s">
        <v>0</v>
      </c>
      <c r="F13" s="4"/>
      <c r="H13" s="47">
        <f t="shared" si="1"/>
        <v>20</v>
      </c>
      <c r="I13" s="4">
        <f t="shared" si="2"/>
        <v>0</v>
      </c>
    </row>
    <row r="14" spans="1:9" x14ac:dyDescent="0.25">
      <c r="A14" s="19" t="s">
        <v>143</v>
      </c>
      <c r="B14" s="4">
        <v>19</v>
      </c>
      <c r="C14" s="4">
        <f t="shared" si="0"/>
        <v>19</v>
      </c>
      <c r="D14" s="4" t="s">
        <v>13</v>
      </c>
      <c r="E14" s="4" t="s">
        <v>0</v>
      </c>
      <c r="F14" s="4"/>
      <c r="H14" s="47">
        <f t="shared" si="1"/>
        <v>19</v>
      </c>
      <c r="I14" s="4">
        <f t="shared" si="2"/>
        <v>0</v>
      </c>
    </row>
    <row r="15" spans="1:9" x14ac:dyDescent="0.25">
      <c r="A15" s="19" t="s">
        <v>172</v>
      </c>
      <c r="B15" s="4">
        <v>20</v>
      </c>
      <c r="C15" s="4">
        <f t="shared" si="0"/>
        <v>20</v>
      </c>
      <c r="D15" s="4" t="s">
        <v>13</v>
      </c>
      <c r="E15" s="4" t="s">
        <v>4</v>
      </c>
      <c r="F15" s="4">
        <v>24</v>
      </c>
      <c r="H15" s="47">
        <f t="shared" si="1"/>
        <v>20</v>
      </c>
      <c r="I15" s="4">
        <f t="shared" si="2"/>
        <v>24</v>
      </c>
    </row>
    <row r="16" spans="1:9" x14ac:dyDescent="0.25">
      <c r="A16" s="19" t="s">
        <v>173</v>
      </c>
      <c r="B16" s="4">
        <v>20</v>
      </c>
      <c r="C16" s="4">
        <f t="shared" si="0"/>
        <v>20</v>
      </c>
      <c r="D16" s="4" t="s">
        <v>13</v>
      </c>
      <c r="E16" s="4" t="s">
        <v>4</v>
      </c>
      <c r="F16" s="4"/>
      <c r="H16" s="47">
        <f t="shared" si="1"/>
        <v>20</v>
      </c>
      <c r="I16" s="4">
        <f t="shared" si="2"/>
        <v>0</v>
      </c>
    </row>
    <row r="17" spans="1:10" x14ac:dyDescent="0.25">
      <c r="A17" s="19" t="s">
        <v>174</v>
      </c>
      <c r="B17" s="4">
        <v>17</v>
      </c>
      <c r="C17" s="4">
        <f t="shared" si="0"/>
        <v>17</v>
      </c>
      <c r="D17" s="4" t="s">
        <v>13</v>
      </c>
      <c r="E17" s="4" t="s">
        <v>4</v>
      </c>
      <c r="F17" s="4"/>
      <c r="H17" s="47">
        <f t="shared" si="1"/>
        <v>17</v>
      </c>
      <c r="I17" s="4">
        <f t="shared" si="2"/>
        <v>0</v>
      </c>
    </row>
    <row r="18" spans="1:10" x14ac:dyDescent="0.25">
      <c r="A18" s="25" t="s">
        <v>222</v>
      </c>
      <c r="B18" s="20">
        <f>SUM(B2:B17)</f>
        <v>326</v>
      </c>
      <c r="C18" s="25">
        <f>SUM(C2:C17)</f>
        <v>326</v>
      </c>
      <c r="D18" s="21"/>
      <c r="E18" s="21"/>
      <c r="F18" s="20">
        <f>SUM(F2:F17)</f>
        <v>144</v>
      </c>
      <c r="H18" s="48">
        <f>SUM(H2:H17)</f>
        <v>326</v>
      </c>
      <c r="I18" s="20">
        <f>SUM(I2:I17)</f>
        <v>144</v>
      </c>
      <c r="J18" s="23">
        <f>SUM(H18:I18)</f>
        <v>470</v>
      </c>
    </row>
    <row r="19" spans="1:10" x14ac:dyDescent="0.25">
      <c r="A19" s="49" t="s">
        <v>223</v>
      </c>
      <c r="B19" s="49"/>
      <c r="C19" s="49">
        <f>C18+F18</f>
        <v>470</v>
      </c>
      <c r="D19" s="49"/>
      <c r="E19" s="49"/>
      <c r="F19" s="49"/>
      <c r="J19" t="s">
        <v>228</v>
      </c>
    </row>
  </sheetData>
  <mergeCells count="2">
    <mergeCell ref="C19:F19"/>
    <mergeCell ref="A19:B1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F16" sqref="F16"/>
    </sheetView>
  </sheetViews>
  <sheetFormatPr defaultRowHeight="15" x14ac:dyDescent="0.25"/>
  <cols>
    <col min="5" max="5" width="19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10" x14ac:dyDescent="0.25">
      <c r="A2" s="19" t="s">
        <v>25</v>
      </c>
      <c r="B2" s="4">
        <v>26</v>
      </c>
      <c r="C2" s="4">
        <f>IF(B2&gt;24,24+8,24)</f>
        <v>32</v>
      </c>
      <c r="D2" s="4" t="s">
        <v>8</v>
      </c>
      <c r="E2" s="4" t="s">
        <v>3</v>
      </c>
      <c r="F2" s="18">
        <v>24</v>
      </c>
      <c r="H2" s="27">
        <f>IF(C2&gt;24,C2/8,C2/8)</f>
        <v>4</v>
      </c>
      <c r="I2" s="4">
        <f>F2/8</f>
        <v>3</v>
      </c>
    </row>
    <row r="3" spans="1:10" x14ac:dyDescent="0.25">
      <c r="A3" s="19" t="s">
        <v>26</v>
      </c>
      <c r="B3" s="4">
        <v>24</v>
      </c>
      <c r="C3" s="4">
        <f t="shared" ref="C3:C15" si="0">IF(B3&gt;24,24+8,24)</f>
        <v>24</v>
      </c>
      <c r="D3" s="4" t="s">
        <v>8</v>
      </c>
      <c r="E3" s="4" t="s">
        <v>3</v>
      </c>
      <c r="F3" s="18"/>
      <c r="H3" s="27">
        <f t="shared" ref="H3:H15" si="1">IF(C3&gt;24,C3/8,C3/8)</f>
        <v>3</v>
      </c>
      <c r="I3" s="4">
        <f t="shared" ref="I3:I15" si="2">F3/8</f>
        <v>0</v>
      </c>
    </row>
    <row r="4" spans="1:10" x14ac:dyDescent="0.25">
      <c r="A4" s="19" t="s">
        <v>52</v>
      </c>
      <c r="B4" s="4">
        <v>26</v>
      </c>
      <c r="C4" s="4">
        <f t="shared" si="0"/>
        <v>32</v>
      </c>
      <c r="D4" s="4" t="s">
        <v>8</v>
      </c>
      <c r="E4" s="4" t="s">
        <v>2</v>
      </c>
      <c r="F4" s="18">
        <v>24</v>
      </c>
      <c r="H4" s="27">
        <f t="shared" si="1"/>
        <v>4</v>
      </c>
      <c r="I4" s="4">
        <f t="shared" si="2"/>
        <v>3</v>
      </c>
    </row>
    <row r="5" spans="1:10" x14ac:dyDescent="0.25">
      <c r="A5" s="19" t="s">
        <v>53</v>
      </c>
      <c r="B5" s="4">
        <v>25</v>
      </c>
      <c r="C5" s="4">
        <f t="shared" si="0"/>
        <v>32</v>
      </c>
      <c r="D5" s="4" t="s">
        <v>8</v>
      </c>
      <c r="E5" s="4" t="s">
        <v>2</v>
      </c>
      <c r="F5" s="18"/>
      <c r="H5" s="27">
        <f t="shared" si="1"/>
        <v>4</v>
      </c>
      <c r="I5" s="4">
        <f t="shared" si="2"/>
        <v>0</v>
      </c>
    </row>
    <row r="6" spans="1:10" x14ac:dyDescent="0.25">
      <c r="A6" s="19" t="s">
        <v>79</v>
      </c>
      <c r="B6" s="4">
        <v>15</v>
      </c>
      <c r="C6" s="4">
        <f t="shared" si="0"/>
        <v>24</v>
      </c>
      <c r="D6" s="4" t="s">
        <v>8</v>
      </c>
      <c r="E6" s="4" t="s">
        <v>215</v>
      </c>
      <c r="F6" s="18">
        <v>24</v>
      </c>
      <c r="H6" s="27">
        <f t="shared" si="1"/>
        <v>3</v>
      </c>
      <c r="I6" s="4">
        <f t="shared" si="2"/>
        <v>3</v>
      </c>
    </row>
    <row r="7" spans="1:10" x14ac:dyDescent="0.25">
      <c r="A7" s="19" t="s">
        <v>80</v>
      </c>
      <c r="B7" s="4">
        <v>14</v>
      </c>
      <c r="C7" s="4">
        <f t="shared" si="0"/>
        <v>24</v>
      </c>
      <c r="D7" s="4" t="s">
        <v>8</v>
      </c>
      <c r="E7" s="4" t="s">
        <v>215</v>
      </c>
      <c r="F7" s="18"/>
      <c r="H7" s="27">
        <f t="shared" si="1"/>
        <v>3</v>
      </c>
      <c r="I7" s="4">
        <f t="shared" si="2"/>
        <v>0</v>
      </c>
    </row>
    <row r="8" spans="1:10" x14ac:dyDescent="0.25">
      <c r="A8" s="19" t="s">
        <v>101</v>
      </c>
      <c r="B8" s="4">
        <v>23</v>
      </c>
      <c r="C8" s="4">
        <f t="shared" si="0"/>
        <v>24</v>
      </c>
      <c r="D8" s="4" t="s">
        <v>8</v>
      </c>
      <c r="E8" s="4" t="s">
        <v>1</v>
      </c>
      <c r="F8" s="18">
        <v>24</v>
      </c>
      <c r="H8" s="27">
        <f t="shared" si="1"/>
        <v>3</v>
      </c>
      <c r="I8" s="4">
        <f t="shared" si="2"/>
        <v>3</v>
      </c>
    </row>
    <row r="9" spans="1:10" x14ac:dyDescent="0.25">
      <c r="A9" s="19" t="s">
        <v>102</v>
      </c>
      <c r="B9" s="4">
        <v>22</v>
      </c>
      <c r="C9" s="4">
        <f t="shared" si="0"/>
        <v>24</v>
      </c>
      <c r="D9" s="4" t="s">
        <v>8</v>
      </c>
      <c r="E9" s="4" t="s">
        <v>1</v>
      </c>
      <c r="F9" s="18"/>
      <c r="H9" s="27">
        <f t="shared" si="1"/>
        <v>3</v>
      </c>
      <c r="I9" s="4">
        <f t="shared" si="2"/>
        <v>0</v>
      </c>
    </row>
    <row r="10" spans="1:10" x14ac:dyDescent="0.25">
      <c r="A10" s="19" t="s">
        <v>129</v>
      </c>
      <c r="B10" s="4">
        <v>20</v>
      </c>
      <c r="C10" s="4">
        <f t="shared" si="0"/>
        <v>24</v>
      </c>
      <c r="D10" s="4" t="s">
        <v>8</v>
      </c>
      <c r="E10" s="4" t="s">
        <v>0</v>
      </c>
      <c r="F10" s="18">
        <v>24</v>
      </c>
      <c r="H10" s="27">
        <f t="shared" si="1"/>
        <v>3</v>
      </c>
      <c r="I10" s="4">
        <f t="shared" si="2"/>
        <v>3</v>
      </c>
    </row>
    <row r="11" spans="1:10" x14ac:dyDescent="0.25">
      <c r="A11" s="19" t="s">
        <v>130</v>
      </c>
      <c r="B11" s="4">
        <v>20</v>
      </c>
      <c r="C11" s="4">
        <f t="shared" si="0"/>
        <v>24</v>
      </c>
      <c r="D11" s="4" t="s">
        <v>8</v>
      </c>
      <c r="E11" s="4" t="s">
        <v>0</v>
      </c>
      <c r="F11" s="18"/>
      <c r="H11" s="27">
        <f t="shared" si="1"/>
        <v>3</v>
      </c>
      <c r="I11" s="4">
        <f t="shared" si="2"/>
        <v>0</v>
      </c>
    </row>
    <row r="12" spans="1:10" x14ac:dyDescent="0.25">
      <c r="A12" s="19" t="s">
        <v>131</v>
      </c>
      <c r="B12" s="4">
        <v>15</v>
      </c>
      <c r="C12" s="4">
        <f t="shared" si="0"/>
        <v>24</v>
      </c>
      <c r="D12" s="4" t="s">
        <v>8</v>
      </c>
      <c r="E12" s="4" t="s">
        <v>0</v>
      </c>
      <c r="F12" s="18"/>
      <c r="H12" s="27">
        <f t="shared" si="1"/>
        <v>3</v>
      </c>
      <c r="I12" s="4">
        <f t="shared" si="2"/>
        <v>0</v>
      </c>
    </row>
    <row r="13" spans="1:10" x14ac:dyDescent="0.25">
      <c r="A13" s="19" t="s">
        <v>162</v>
      </c>
      <c r="B13" s="4">
        <v>20</v>
      </c>
      <c r="C13" s="4">
        <f t="shared" si="0"/>
        <v>24</v>
      </c>
      <c r="D13" s="4" t="s">
        <v>8</v>
      </c>
      <c r="E13" s="4" t="s">
        <v>4</v>
      </c>
      <c r="F13" s="18">
        <v>24</v>
      </c>
      <c r="H13" s="27">
        <f t="shared" si="1"/>
        <v>3</v>
      </c>
      <c r="I13" s="4">
        <f t="shared" si="2"/>
        <v>3</v>
      </c>
    </row>
    <row r="14" spans="1:10" x14ac:dyDescent="0.25">
      <c r="A14" s="19" t="s">
        <v>163</v>
      </c>
      <c r="B14" s="4">
        <v>20</v>
      </c>
      <c r="C14" s="4">
        <f t="shared" si="0"/>
        <v>24</v>
      </c>
      <c r="D14" s="4" t="s">
        <v>8</v>
      </c>
      <c r="E14" s="4" t="s">
        <v>4</v>
      </c>
      <c r="F14" s="18"/>
      <c r="H14" s="27">
        <f t="shared" si="1"/>
        <v>3</v>
      </c>
      <c r="I14" s="4">
        <f t="shared" si="2"/>
        <v>0</v>
      </c>
    </row>
    <row r="15" spans="1:10" x14ac:dyDescent="0.25">
      <c r="A15" s="19" t="s">
        <v>164</v>
      </c>
      <c r="B15" s="4">
        <v>17</v>
      </c>
      <c r="C15" s="4">
        <f t="shared" si="0"/>
        <v>24</v>
      </c>
      <c r="D15" s="4" t="s">
        <v>8</v>
      </c>
      <c r="E15" s="4" t="s">
        <v>4</v>
      </c>
      <c r="F15" s="18"/>
      <c r="H15" s="27">
        <f t="shared" si="1"/>
        <v>3</v>
      </c>
      <c r="I15" s="4">
        <f t="shared" si="2"/>
        <v>0</v>
      </c>
    </row>
    <row r="16" spans="1:10" x14ac:dyDescent="0.25">
      <c r="A16" s="25" t="s">
        <v>222</v>
      </c>
      <c r="B16" s="20">
        <f>SUM(B2:B15)</f>
        <v>287</v>
      </c>
      <c r="C16" s="25">
        <f>SUM(C2:C15)</f>
        <v>360</v>
      </c>
      <c r="D16" s="21"/>
      <c r="E16" s="21"/>
      <c r="F16" s="20">
        <f>SUM(F2:F15)</f>
        <v>144</v>
      </c>
      <c r="H16" s="25">
        <f>SUM(H2:H15)</f>
        <v>45</v>
      </c>
      <c r="I16" s="20">
        <f>SUM(I2:I15)</f>
        <v>18</v>
      </c>
      <c r="J16" s="30">
        <f>SUM(H16:I16)</f>
        <v>63</v>
      </c>
    </row>
    <row r="17" spans="1:9" x14ac:dyDescent="0.25">
      <c r="A17" s="49" t="s">
        <v>224</v>
      </c>
      <c r="B17" s="49"/>
      <c r="C17" s="49">
        <f>C16+F16</f>
        <v>504</v>
      </c>
      <c r="D17" s="49"/>
      <c r="E17" s="49"/>
      <c r="F17" s="49"/>
      <c r="H17" s="24"/>
      <c r="I17" s="32"/>
    </row>
    <row r="18" spans="1:9" x14ac:dyDescent="0.25">
      <c r="H18" s="28"/>
      <c r="I18" s="33"/>
    </row>
  </sheetData>
  <mergeCells count="2">
    <mergeCell ref="C17:F17"/>
    <mergeCell ref="A17:B17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I2" sqref="I2:I15"/>
    </sheetView>
  </sheetViews>
  <sheetFormatPr defaultRowHeight="15" x14ac:dyDescent="0.25"/>
  <cols>
    <col min="5" max="5" width="19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10" x14ac:dyDescent="0.25">
      <c r="A2" s="19" t="s">
        <v>27</v>
      </c>
      <c r="B2" s="4">
        <v>26</v>
      </c>
      <c r="C2" s="4">
        <f>IF(B2&gt;24,24+8,24)</f>
        <v>32</v>
      </c>
      <c r="D2" s="4" t="s">
        <v>9</v>
      </c>
      <c r="E2" s="4" t="s">
        <v>3</v>
      </c>
      <c r="F2" s="4">
        <v>24</v>
      </c>
      <c r="H2" s="27">
        <f>IF(C2&gt;24,C2/8,C2/8)</f>
        <v>4</v>
      </c>
      <c r="I2" s="4">
        <f>F2/8</f>
        <v>3</v>
      </c>
    </row>
    <row r="3" spans="1:10" x14ac:dyDescent="0.25">
      <c r="A3" s="19" t="s">
        <v>28</v>
      </c>
      <c r="B3" s="4">
        <v>26</v>
      </c>
      <c r="C3" s="4">
        <f t="shared" ref="C3:C15" si="0">IF(B3&gt;24,24+8,24)</f>
        <v>32</v>
      </c>
      <c r="D3" s="4" t="s">
        <v>9</v>
      </c>
      <c r="E3" s="4" t="s">
        <v>3</v>
      </c>
      <c r="F3" s="4"/>
      <c r="H3" s="27">
        <f t="shared" ref="H3:H15" si="1">IF(C3&gt;24,C3/8,C3/8)</f>
        <v>4</v>
      </c>
      <c r="I3" s="4">
        <f t="shared" ref="I3:I15" si="2">F3/8</f>
        <v>0</v>
      </c>
    </row>
    <row r="4" spans="1:10" x14ac:dyDescent="0.25">
      <c r="A4" s="19" t="s">
        <v>54</v>
      </c>
      <c r="B4" s="4">
        <v>22</v>
      </c>
      <c r="C4" s="4">
        <f t="shared" si="0"/>
        <v>24</v>
      </c>
      <c r="D4" s="4" t="s">
        <v>9</v>
      </c>
      <c r="E4" s="4" t="s">
        <v>2</v>
      </c>
      <c r="F4" s="4">
        <v>24</v>
      </c>
      <c r="H4" s="27">
        <f t="shared" si="1"/>
        <v>3</v>
      </c>
      <c r="I4" s="4">
        <f t="shared" si="2"/>
        <v>3</v>
      </c>
    </row>
    <row r="5" spans="1:10" x14ac:dyDescent="0.25">
      <c r="A5" s="19" t="s">
        <v>55</v>
      </c>
      <c r="B5" s="4">
        <v>21</v>
      </c>
      <c r="C5" s="4">
        <f t="shared" si="0"/>
        <v>24</v>
      </c>
      <c r="D5" s="4" t="s">
        <v>9</v>
      </c>
      <c r="E5" s="4" t="s">
        <v>2</v>
      </c>
      <c r="F5" s="4"/>
      <c r="H5" s="27">
        <f t="shared" si="1"/>
        <v>3</v>
      </c>
      <c r="I5" s="4">
        <f t="shared" si="2"/>
        <v>0</v>
      </c>
    </row>
    <row r="6" spans="1:10" x14ac:dyDescent="0.25">
      <c r="A6" s="19" t="s">
        <v>81</v>
      </c>
      <c r="B6" s="4">
        <v>14</v>
      </c>
      <c r="C6" s="4">
        <f t="shared" si="0"/>
        <v>24</v>
      </c>
      <c r="D6" s="4" t="s">
        <v>9</v>
      </c>
      <c r="E6" s="4" t="s">
        <v>215</v>
      </c>
      <c r="F6" s="4">
        <v>24</v>
      </c>
      <c r="H6" s="27">
        <f t="shared" si="1"/>
        <v>3</v>
      </c>
      <c r="I6" s="4">
        <f t="shared" si="2"/>
        <v>3</v>
      </c>
    </row>
    <row r="7" spans="1:10" x14ac:dyDescent="0.25">
      <c r="A7" s="19" t="s">
        <v>82</v>
      </c>
      <c r="B7" s="4">
        <v>14</v>
      </c>
      <c r="C7" s="4">
        <f t="shared" si="0"/>
        <v>24</v>
      </c>
      <c r="D7" s="4" t="s">
        <v>9</v>
      </c>
      <c r="E7" s="4" t="s">
        <v>215</v>
      </c>
      <c r="F7" s="4"/>
      <c r="H7" s="27">
        <f t="shared" si="1"/>
        <v>3</v>
      </c>
      <c r="I7" s="4">
        <f t="shared" si="2"/>
        <v>0</v>
      </c>
    </row>
    <row r="8" spans="1:10" x14ac:dyDescent="0.25">
      <c r="A8" s="19" t="s">
        <v>103</v>
      </c>
      <c r="B8" s="4">
        <v>25</v>
      </c>
      <c r="C8" s="4">
        <f t="shared" si="0"/>
        <v>32</v>
      </c>
      <c r="D8" s="4" t="s">
        <v>9</v>
      </c>
      <c r="E8" s="4" t="s">
        <v>1</v>
      </c>
      <c r="F8" s="4">
        <v>24</v>
      </c>
      <c r="H8" s="27">
        <f t="shared" si="1"/>
        <v>4</v>
      </c>
      <c r="I8" s="4">
        <f t="shared" si="2"/>
        <v>3</v>
      </c>
    </row>
    <row r="9" spans="1:10" x14ac:dyDescent="0.25">
      <c r="A9" s="19" t="s">
        <v>104</v>
      </c>
      <c r="B9" s="4">
        <v>24</v>
      </c>
      <c r="C9" s="4">
        <f t="shared" si="0"/>
        <v>24</v>
      </c>
      <c r="D9" s="4" t="s">
        <v>9</v>
      </c>
      <c r="E9" s="4" t="s">
        <v>1</v>
      </c>
      <c r="F9" s="4"/>
      <c r="H9" s="27">
        <f t="shared" si="1"/>
        <v>3</v>
      </c>
      <c r="I9" s="4">
        <f t="shared" si="2"/>
        <v>0</v>
      </c>
    </row>
    <row r="10" spans="1:10" x14ac:dyDescent="0.25">
      <c r="A10" s="19" t="s">
        <v>132</v>
      </c>
      <c r="B10" s="4">
        <v>20</v>
      </c>
      <c r="C10" s="4">
        <f t="shared" si="0"/>
        <v>24</v>
      </c>
      <c r="D10" s="4" t="s">
        <v>9</v>
      </c>
      <c r="E10" s="4" t="s">
        <v>0</v>
      </c>
      <c r="F10" s="4">
        <v>24</v>
      </c>
      <c r="H10" s="27">
        <f t="shared" si="1"/>
        <v>3</v>
      </c>
      <c r="I10" s="4">
        <f t="shared" si="2"/>
        <v>3</v>
      </c>
    </row>
    <row r="11" spans="1:10" x14ac:dyDescent="0.25">
      <c r="A11" s="19" t="s">
        <v>133</v>
      </c>
      <c r="B11" s="4">
        <v>20</v>
      </c>
      <c r="C11" s="4">
        <f t="shared" si="0"/>
        <v>24</v>
      </c>
      <c r="D11" s="4" t="s">
        <v>9</v>
      </c>
      <c r="E11" s="4" t="s">
        <v>0</v>
      </c>
      <c r="F11" s="4"/>
      <c r="H11" s="27">
        <f t="shared" si="1"/>
        <v>3</v>
      </c>
      <c r="I11" s="4">
        <f t="shared" si="2"/>
        <v>0</v>
      </c>
    </row>
    <row r="12" spans="1:10" x14ac:dyDescent="0.25">
      <c r="A12" s="19" t="s">
        <v>134</v>
      </c>
      <c r="B12" s="4">
        <v>19</v>
      </c>
      <c r="C12" s="4">
        <f t="shared" si="0"/>
        <v>24</v>
      </c>
      <c r="D12" s="4" t="s">
        <v>9</v>
      </c>
      <c r="E12" s="4" t="s">
        <v>0</v>
      </c>
      <c r="F12" s="4"/>
      <c r="H12" s="27">
        <f t="shared" si="1"/>
        <v>3</v>
      </c>
      <c r="I12" s="4">
        <f t="shared" si="2"/>
        <v>0</v>
      </c>
    </row>
    <row r="13" spans="1:10" x14ac:dyDescent="0.25">
      <c r="A13" s="19" t="s">
        <v>165</v>
      </c>
      <c r="B13" s="4">
        <v>20</v>
      </c>
      <c r="C13" s="4">
        <f t="shared" si="0"/>
        <v>24</v>
      </c>
      <c r="D13" s="4" t="s">
        <v>9</v>
      </c>
      <c r="E13" s="4" t="s">
        <v>4</v>
      </c>
      <c r="F13" s="4">
        <v>24</v>
      </c>
      <c r="H13" s="27">
        <f t="shared" si="1"/>
        <v>3</v>
      </c>
      <c r="I13" s="4">
        <f t="shared" si="2"/>
        <v>3</v>
      </c>
    </row>
    <row r="14" spans="1:10" x14ac:dyDescent="0.25">
      <c r="A14" s="19" t="s">
        <v>166</v>
      </c>
      <c r="B14" s="4">
        <v>20</v>
      </c>
      <c r="C14" s="4">
        <f t="shared" si="0"/>
        <v>24</v>
      </c>
      <c r="D14" s="4" t="s">
        <v>9</v>
      </c>
      <c r="E14" s="4" t="s">
        <v>4</v>
      </c>
      <c r="F14" s="4"/>
      <c r="H14" s="27">
        <f t="shared" si="1"/>
        <v>3</v>
      </c>
      <c r="I14" s="4">
        <f t="shared" si="2"/>
        <v>0</v>
      </c>
    </row>
    <row r="15" spans="1:10" x14ac:dyDescent="0.25">
      <c r="A15" s="19" t="s">
        <v>167</v>
      </c>
      <c r="B15" s="4">
        <v>16</v>
      </c>
      <c r="C15" s="4">
        <f t="shared" si="0"/>
        <v>24</v>
      </c>
      <c r="D15" s="4" t="s">
        <v>9</v>
      </c>
      <c r="E15" s="4" t="s">
        <v>4</v>
      </c>
      <c r="F15" s="4"/>
      <c r="H15" s="27">
        <f t="shared" si="1"/>
        <v>3</v>
      </c>
      <c r="I15" s="4">
        <f t="shared" si="2"/>
        <v>0</v>
      </c>
    </row>
    <row r="16" spans="1:10" x14ac:dyDescent="0.25">
      <c r="A16" s="25" t="s">
        <v>222</v>
      </c>
      <c r="B16" s="20">
        <f>SUM(B2:B15)</f>
        <v>287</v>
      </c>
      <c r="C16" s="25">
        <f>SUM(C2:C15)</f>
        <v>360</v>
      </c>
      <c r="D16" s="20"/>
      <c r="E16" s="20"/>
      <c r="F16" s="20">
        <f>SUM(F2:F15)</f>
        <v>144</v>
      </c>
      <c r="H16" s="25">
        <f>SUM(H2:H15)</f>
        <v>45</v>
      </c>
      <c r="I16" s="20">
        <f>SUM(I2:I15)</f>
        <v>18</v>
      </c>
      <c r="J16" s="23">
        <f>SUM(H16:I16)</f>
        <v>63</v>
      </c>
    </row>
    <row r="17" spans="1:6" x14ac:dyDescent="0.25">
      <c r="A17" s="54" t="s">
        <v>224</v>
      </c>
      <c r="B17" s="55"/>
      <c r="C17" s="51">
        <f>C16+F16</f>
        <v>504</v>
      </c>
      <c r="D17" s="52"/>
      <c r="E17" s="52"/>
      <c r="F17" s="53"/>
    </row>
  </sheetData>
  <mergeCells count="2">
    <mergeCell ref="C17:F17"/>
    <mergeCell ref="A17:B17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G28" sqref="G28"/>
    </sheetView>
  </sheetViews>
  <sheetFormatPr defaultRowHeight="15" x14ac:dyDescent="0.25"/>
  <cols>
    <col min="5" max="5" width="19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10" x14ac:dyDescent="0.25">
      <c r="A2" s="19" t="s">
        <v>29</v>
      </c>
      <c r="B2" s="4">
        <v>22</v>
      </c>
      <c r="C2" s="4">
        <f t="shared" ref="C2:C14" si="0">IF(B2&gt;24,24+8,24)</f>
        <v>24</v>
      </c>
      <c r="D2" s="4" t="s">
        <v>10</v>
      </c>
      <c r="E2" s="4" t="s">
        <v>3</v>
      </c>
      <c r="F2" s="18">
        <v>24</v>
      </c>
      <c r="H2" s="27">
        <f>IF(C2&gt;24,C2/8,C2/8)</f>
        <v>3</v>
      </c>
      <c r="I2" s="4">
        <f>F2/8</f>
        <v>3</v>
      </c>
    </row>
    <row r="3" spans="1:10" x14ac:dyDescent="0.25">
      <c r="A3" s="19" t="s">
        <v>30</v>
      </c>
      <c r="B3" s="4">
        <v>21</v>
      </c>
      <c r="C3" s="4">
        <f t="shared" si="0"/>
        <v>24</v>
      </c>
      <c r="D3" s="4" t="s">
        <v>10</v>
      </c>
      <c r="E3" s="4" t="s">
        <v>3</v>
      </c>
      <c r="F3" s="18"/>
      <c r="H3" s="27">
        <f t="shared" ref="H3:H14" si="1">IF(C3&gt;24,C3/8,C3/8)</f>
        <v>3</v>
      </c>
      <c r="I3" s="4">
        <f t="shared" ref="I3:I14" si="2">F3/8</f>
        <v>0</v>
      </c>
    </row>
    <row r="4" spans="1:10" x14ac:dyDescent="0.25">
      <c r="A4" s="19" t="s">
        <v>56</v>
      </c>
      <c r="B4" s="4">
        <v>22</v>
      </c>
      <c r="C4" s="4">
        <f t="shared" si="0"/>
        <v>24</v>
      </c>
      <c r="D4" s="4" t="s">
        <v>10</v>
      </c>
      <c r="E4" s="4" t="s">
        <v>2</v>
      </c>
      <c r="F4" s="18">
        <v>24</v>
      </c>
      <c r="H4" s="27">
        <f t="shared" si="1"/>
        <v>3</v>
      </c>
      <c r="I4" s="4">
        <f t="shared" si="2"/>
        <v>3</v>
      </c>
    </row>
    <row r="5" spans="1:10" x14ac:dyDescent="0.25">
      <c r="A5" s="19" t="s">
        <v>57</v>
      </c>
      <c r="B5" s="4">
        <v>21</v>
      </c>
      <c r="C5" s="4">
        <f t="shared" si="0"/>
        <v>24</v>
      </c>
      <c r="D5" s="4" t="s">
        <v>10</v>
      </c>
      <c r="E5" s="4" t="s">
        <v>2</v>
      </c>
      <c r="F5" s="18"/>
      <c r="H5" s="27">
        <f t="shared" si="1"/>
        <v>3</v>
      </c>
      <c r="I5" s="4">
        <f t="shared" si="2"/>
        <v>0</v>
      </c>
    </row>
    <row r="6" spans="1:10" x14ac:dyDescent="0.25">
      <c r="A6" s="19" t="s">
        <v>83</v>
      </c>
      <c r="B6" s="4">
        <v>14</v>
      </c>
      <c r="C6" s="4">
        <f t="shared" si="0"/>
        <v>24</v>
      </c>
      <c r="D6" s="4" t="s">
        <v>10</v>
      </c>
      <c r="E6" s="4" t="s">
        <v>215</v>
      </c>
      <c r="F6" s="18">
        <v>24</v>
      </c>
      <c r="H6" s="27">
        <f t="shared" si="1"/>
        <v>3</v>
      </c>
      <c r="I6" s="4">
        <f t="shared" si="2"/>
        <v>3</v>
      </c>
    </row>
    <row r="7" spans="1:10" x14ac:dyDescent="0.25">
      <c r="A7" s="19" t="s">
        <v>84</v>
      </c>
      <c r="B7" s="4">
        <v>14</v>
      </c>
      <c r="C7" s="4">
        <f t="shared" si="0"/>
        <v>24</v>
      </c>
      <c r="D7" s="4" t="s">
        <v>10</v>
      </c>
      <c r="E7" s="4" t="s">
        <v>215</v>
      </c>
      <c r="F7" s="18"/>
      <c r="H7" s="27">
        <f t="shared" si="1"/>
        <v>3</v>
      </c>
      <c r="I7" s="4">
        <f t="shared" si="2"/>
        <v>0</v>
      </c>
    </row>
    <row r="8" spans="1:10" x14ac:dyDescent="0.25">
      <c r="A8" s="19" t="s">
        <v>105</v>
      </c>
      <c r="B8" s="4">
        <v>22</v>
      </c>
      <c r="C8" s="4">
        <f t="shared" si="0"/>
        <v>24</v>
      </c>
      <c r="D8" s="4" t="s">
        <v>10</v>
      </c>
      <c r="E8" s="4" t="s">
        <v>1</v>
      </c>
      <c r="F8" s="18">
        <v>24</v>
      </c>
      <c r="H8" s="27">
        <f t="shared" si="1"/>
        <v>3</v>
      </c>
      <c r="I8" s="4">
        <f t="shared" si="2"/>
        <v>3</v>
      </c>
    </row>
    <row r="9" spans="1:10" x14ac:dyDescent="0.25">
      <c r="A9" s="19" t="s">
        <v>106</v>
      </c>
      <c r="B9" s="4">
        <v>21</v>
      </c>
      <c r="C9" s="4">
        <f t="shared" si="0"/>
        <v>24</v>
      </c>
      <c r="D9" s="4" t="s">
        <v>10</v>
      </c>
      <c r="E9" s="4" t="s">
        <v>1</v>
      </c>
      <c r="F9" s="18"/>
      <c r="H9" s="27">
        <f t="shared" si="1"/>
        <v>3</v>
      </c>
      <c r="I9" s="4">
        <f t="shared" si="2"/>
        <v>0</v>
      </c>
    </row>
    <row r="10" spans="1:10" x14ac:dyDescent="0.25">
      <c r="A10" s="19" t="s">
        <v>135</v>
      </c>
      <c r="B10" s="4">
        <v>20</v>
      </c>
      <c r="C10" s="4">
        <f t="shared" si="0"/>
        <v>24</v>
      </c>
      <c r="D10" s="4" t="s">
        <v>10</v>
      </c>
      <c r="E10" s="4" t="s">
        <v>0</v>
      </c>
      <c r="F10" s="18">
        <v>24</v>
      </c>
      <c r="H10" s="27">
        <f t="shared" si="1"/>
        <v>3</v>
      </c>
      <c r="I10" s="4">
        <f t="shared" si="2"/>
        <v>3</v>
      </c>
    </row>
    <row r="11" spans="1:10" x14ac:dyDescent="0.25">
      <c r="A11" s="19" t="s">
        <v>136</v>
      </c>
      <c r="B11" s="4">
        <v>20</v>
      </c>
      <c r="C11" s="4">
        <f t="shared" si="0"/>
        <v>24</v>
      </c>
      <c r="D11" s="4" t="s">
        <v>10</v>
      </c>
      <c r="E11" s="4" t="s">
        <v>0</v>
      </c>
      <c r="F11" s="18"/>
      <c r="H11" s="27">
        <f t="shared" si="1"/>
        <v>3</v>
      </c>
      <c r="I11" s="4">
        <f t="shared" si="2"/>
        <v>0</v>
      </c>
    </row>
    <row r="12" spans="1:10" x14ac:dyDescent="0.25">
      <c r="A12" s="19" t="s">
        <v>137</v>
      </c>
      <c r="B12" s="4">
        <v>16</v>
      </c>
      <c r="C12" s="4">
        <f t="shared" si="0"/>
        <v>24</v>
      </c>
      <c r="D12" s="4" t="s">
        <v>10</v>
      </c>
      <c r="E12" s="4" t="s">
        <v>0</v>
      </c>
      <c r="F12" s="18"/>
      <c r="H12" s="27">
        <f t="shared" si="1"/>
        <v>3</v>
      </c>
      <c r="I12" s="4">
        <f t="shared" si="2"/>
        <v>0</v>
      </c>
    </row>
    <row r="13" spans="1:10" x14ac:dyDescent="0.25">
      <c r="A13" s="19" t="s">
        <v>168</v>
      </c>
      <c r="B13" s="4">
        <v>24</v>
      </c>
      <c r="C13" s="4">
        <f t="shared" si="0"/>
        <v>24</v>
      </c>
      <c r="D13" s="4" t="s">
        <v>10</v>
      </c>
      <c r="E13" s="4" t="s">
        <v>4</v>
      </c>
      <c r="F13" s="18">
        <v>24</v>
      </c>
      <c r="H13" s="27">
        <f t="shared" si="1"/>
        <v>3</v>
      </c>
      <c r="I13" s="4">
        <f t="shared" si="2"/>
        <v>3</v>
      </c>
    </row>
    <row r="14" spans="1:10" x14ac:dyDescent="0.25">
      <c r="A14" s="19" t="s">
        <v>169</v>
      </c>
      <c r="B14" s="4">
        <v>23</v>
      </c>
      <c r="C14" s="4">
        <f t="shared" si="0"/>
        <v>24</v>
      </c>
      <c r="D14" s="4" t="s">
        <v>10</v>
      </c>
      <c r="E14" s="4" t="s">
        <v>4</v>
      </c>
      <c r="F14" s="18"/>
      <c r="H14" s="27">
        <f t="shared" si="1"/>
        <v>3</v>
      </c>
      <c r="I14" s="4">
        <f t="shared" si="2"/>
        <v>0</v>
      </c>
    </row>
    <row r="15" spans="1:10" x14ac:dyDescent="0.25">
      <c r="A15" s="25" t="s">
        <v>225</v>
      </c>
      <c r="B15" s="20">
        <f>SUM(B2:B14)</f>
        <v>260</v>
      </c>
      <c r="C15" s="25">
        <f>SUM(C2:C14)</f>
        <v>312</v>
      </c>
      <c r="D15" s="20"/>
      <c r="E15" s="20"/>
      <c r="F15" s="20">
        <f>SUM(F2:F14)</f>
        <v>144</v>
      </c>
      <c r="H15" s="31">
        <f>SUM(H2:H14)</f>
        <v>39</v>
      </c>
      <c r="I15" s="22">
        <f>SUM(I2:I14)</f>
        <v>18</v>
      </c>
      <c r="J15" s="29">
        <f>SUM(H15:I15)</f>
        <v>57</v>
      </c>
    </row>
    <row r="16" spans="1:10" x14ac:dyDescent="0.25">
      <c r="A16" s="56" t="s">
        <v>226</v>
      </c>
      <c r="B16" s="56"/>
      <c r="C16" s="56">
        <f>C15+F15</f>
        <v>456</v>
      </c>
      <c r="D16" s="56"/>
      <c r="E16" s="56"/>
      <c r="F16" s="56"/>
    </row>
  </sheetData>
  <mergeCells count="2">
    <mergeCell ref="C16:F16"/>
    <mergeCell ref="A16:B16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H1" sqref="H1:I2"/>
    </sheetView>
  </sheetViews>
  <sheetFormatPr defaultRowHeight="15" x14ac:dyDescent="0.25"/>
  <cols>
    <col min="5" max="5" width="19.28515625" bestFit="1" customWidth="1"/>
  </cols>
  <sheetData>
    <row r="1" spans="1:9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9" x14ac:dyDescent="0.25">
      <c r="A2" s="19" t="s">
        <v>36</v>
      </c>
      <c r="B2" s="4">
        <v>21</v>
      </c>
      <c r="C2" s="4">
        <f>IF(B2&gt;24,24+8,24)</f>
        <v>24</v>
      </c>
      <c r="D2" s="4" t="s">
        <v>14</v>
      </c>
      <c r="E2" s="4" t="s">
        <v>3</v>
      </c>
      <c r="F2" s="18">
        <v>24</v>
      </c>
      <c r="H2" s="34">
        <f>IF(C2&gt;24,C2/8,C2/8)</f>
        <v>3</v>
      </c>
      <c r="I2" s="35">
        <f>F2/8</f>
        <v>3</v>
      </c>
    </row>
    <row r="3" spans="1:9" x14ac:dyDescent="0.25">
      <c r="A3" s="19" t="s">
        <v>37</v>
      </c>
      <c r="B3" s="4">
        <v>21</v>
      </c>
      <c r="C3" s="4">
        <f t="shared" ref="C3:C18" si="0">IF(B3&gt;24,24+8,24)</f>
        <v>24</v>
      </c>
      <c r="D3" s="4" t="s">
        <v>14</v>
      </c>
      <c r="E3" s="4" t="s">
        <v>3</v>
      </c>
      <c r="F3" s="18"/>
      <c r="H3" s="34">
        <f t="shared" ref="H3:H18" si="1">IF(C3&gt;24,C3/8,C3/8)</f>
        <v>3</v>
      </c>
      <c r="I3" s="35">
        <f t="shared" ref="I3:I18" si="2">F3/8</f>
        <v>0</v>
      </c>
    </row>
    <row r="4" spans="1:9" x14ac:dyDescent="0.25">
      <c r="A4" s="19" t="s">
        <v>38</v>
      </c>
      <c r="B4" s="4">
        <v>20</v>
      </c>
      <c r="C4" s="4">
        <f t="shared" si="0"/>
        <v>24</v>
      </c>
      <c r="D4" s="4" t="s">
        <v>14</v>
      </c>
      <c r="E4" s="4" t="s">
        <v>3</v>
      </c>
      <c r="F4" s="18"/>
      <c r="H4" s="34">
        <f t="shared" si="1"/>
        <v>3</v>
      </c>
      <c r="I4" s="35">
        <f t="shared" si="2"/>
        <v>0</v>
      </c>
    </row>
    <row r="5" spans="1:9" x14ac:dyDescent="0.25">
      <c r="A5" s="19" t="s">
        <v>63</v>
      </c>
      <c r="B5" s="4">
        <v>20</v>
      </c>
      <c r="C5" s="4">
        <f t="shared" si="0"/>
        <v>24</v>
      </c>
      <c r="D5" s="4" t="s">
        <v>14</v>
      </c>
      <c r="E5" s="4" t="s">
        <v>2</v>
      </c>
      <c r="F5" s="18">
        <v>24</v>
      </c>
      <c r="H5" s="34">
        <f t="shared" si="1"/>
        <v>3</v>
      </c>
      <c r="I5" s="35">
        <f t="shared" si="2"/>
        <v>3</v>
      </c>
    </row>
    <row r="6" spans="1:9" x14ac:dyDescent="0.25">
      <c r="A6" s="19" t="s">
        <v>64</v>
      </c>
      <c r="B6" s="4">
        <v>20</v>
      </c>
      <c r="C6" s="4">
        <f t="shared" si="0"/>
        <v>24</v>
      </c>
      <c r="D6" s="4" t="s">
        <v>14</v>
      </c>
      <c r="E6" s="4" t="s">
        <v>2</v>
      </c>
      <c r="F6" s="18"/>
      <c r="H6" s="34">
        <f t="shared" si="1"/>
        <v>3</v>
      </c>
      <c r="I6" s="35">
        <f t="shared" si="2"/>
        <v>0</v>
      </c>
    </row>
    <row r="7" spans="1:9" x14ac:dyDescent="0.25">
      <c r="A7" s="19" t="s">
        <v>65</v>
      </c>
      <c r="B7" s="4">
        <v>18</v>
      </c>
      <c r="C7" s="4">
        <f t="shared" si="0"/>
        <v>24</v>
      </c>
      <c r="D7" s="4" t="s">
        <v>14</v>
      </c>
      <c r="E7" s="4" t="s">
        <v>2</v>
      </c>
      <c r="F7" s="18"/>
      <c r="H7" s="34">
        <f t="shared" si="1"/>
        <v>3</v>
      </c>
      <c r="I7" s="35">
        <f t="shared" si="2"/>
        <v>0</v>
      </c>
    </row>
    <row r="8" spans="1:9" x14ac:dyDescent="0.25">
      <c r="A8" s="19" t="s">
        <v>89</v>
      </c>
      <c r="B8" s="4">
        <v>22</v>
      </c>
      <c r="C8" s="4">
        <f t="shared" si="0"/>
        <v>24</v>
      </c>
      <c r="D8" s="4" t="s">
        <v>14</v>
      </c>
      <c r="E8" s="4" t="s">
        <v>215</v>
      </c>
      <c r="F8" s="18">
        <v>24</v>
      </c>
      <c r="H8" s="34">
        <f t="shared" si="1"/>
        <v>3</v>
      </c>
      <c r="I8" s="35">
        <f t="shared" si="2"/>
        <v>3</v>
      </c>
    </row>
    <row r="9" spans="1:9" x14ac:dyDescent="0.25">
      <c r="A9" s="19" t="s">
        <v>90</v>
      </c>
      <c r="B9" s="4">
        <v>21</v>
      </c>
      <c r="C9" s="4">
        <f t="shared" si="0"/>
        <v>24</v>
      </c>
      <c r="D9" s="4" t="s">
        <v>14</v>
      </c>
      <c r="E9" s="4" t="s">
        <v>215</v>
      </c>
      <c r="F9" s="18"/>
      <c r="H9" s="34">
        <f t="shared" si="1"/>
        <v>3</v>
      </c>
      <c r="I9" s="35">
        <f t="shared" si="2"/>
        <v>0</v>
      </c>
    </row>
    <row r="10" spans="1:9" x14ac:dyDescent="0.25">
      <c r="A10" s="19" t="s">
        <v>112</v>
      </c>
      <c r="B10" s="4">
        <v>20</v>
      </c>
      <c r="C10" s="4">
        <f t="shared" si="0"/>
        <v>24</v>
      </c>
      <c r="D10" s="4" t="s">
        <v>14</v>
      </c>
      <c r="E10" s="4" t="s">
        <v>1</v>
      </c>
      <c r="F10" s="18">
        <v>24</v>
      </c>
      <c r="H10" s="34">
        <f t="shared" si="1"/>
        <v>3</v>
      </c>
      <c r="I10" s="35">
        <f t="shared" si="2"/>
        <v>3</v>
      </c>
    </row>
    <row r="11" spans="1:9" x14ac:dyDescent="0.25">
      <c r="A11" s="19" t="s">
        <v>113</v>
      </c>
      <c r="B11" s="4">
        <v>20</v>
      </c>
      <c r="C11" s="4">
        <f t="shared" si="0"/>
        <v>24</v>
      </c>
      <c r="D11" s="4" t="s">
        <v>14</v>
      </c>
      <c r="E11" s="4" t="s">
        <v>1</v>
      </c>
      <c r="F11" s="18"/>
      <c r="H11" s="34">
        <f t="shared" si="1"/>
        <v>3</v>
      </c>
      <c r="I11" s="35">
        <f t="shared" si="2"/>
        <v>0</v>
      </c>
    </row>
    <row r="12" spans="1:9" x14ac:dyDescent="0.25">
      <c r="A12" s="19" t="s">
        <v>114</v>
      </c>
      <c r="B12" s="4">
        <v>17</v>
      </c>
      <c r="C12" s="4">
        <f t="shared" si="0"/>
        <v>24</v>
      </c>
      <c r="D12" s="4" t="s">
        <v>14</v>
      </c>
      <c r="E12" s="4" t="s">
        <v>1</v>
      </c>
      <c r="F12" s="18"/>
      <c r="H12" s="34">
        <f t="shared" si="1"/>
        <v>3</v>
      </c>
      <c r="I12" s="35">
        <f t="shared" si="2"/>
        <v>0</v>
      </c>
    </row>
    <row r="13" spans="1:9" x14ac:dyDescent="0.25">
      <c r="A13" s="19" t="s">
        <v>144</v>
      </c>
      <c r="B13" s="4">
        <v>26</v>
      </c>
      <c r="C13" s="4">
        <f t="shared" si="0"/>
        <v>32</v>
      </c>
      <c r="D13" s="4" t="s">
        <v>14</v>
      </c>
      <c r="E13" s="4" t="s">
        <v>0</v>
      </c>
      <c r="F13" s="18">
        <v>24</v>
      </c>
      <c r="H13" s="34">
        <f t="shared" si="1"/>
        <v>4</v>
      </c>
      <c r="I13" s="35">
        <f t="shared" si="2"/>
        <v>3</v>
      </c>
    </row>
    <row r="14" spans="1:9" x14ac:dyDescent="0.25">
      <c r="A14" s="19" t="s">
        <v>145</v>
      </c>
      <c r="B14" s="4">
        <v>26</v>
      </c>
      <c r="C14" s="4">
        <f t="shared" si="0"/>
        <v>32</v>
      </c>
      <c r="D14" s="4" t="s">
        <v>14</v>
      </c>
      <c r="E14" s="4" t="s">
        <v>0</v>
      </c>
      <c r="F14" s="18"/>
      <c r="H14" s="34">
        <f t="shared" si="1"/>
        <v>4</v>
      </c>
      <c r="I14" s="35">
        <f t="shared" si="2"/>
        <v>0</v>
      </c>
    </row>
    <row r="15" spans="1:9" x14ac:dyDescent="0.25">
      <c r="A15" s="19" t="s">
        <v>146</v>
      </c>
      <c r="B15" s="4">
        <v>25</v>
      </c>
      <c r="C15" s="4">
        <f t="shared" si="0"/>
        <v>32</v>
      </c>
      <c r="D15" s="4" t="s">
        <v>14</v>
      </c>
      <c r="E15" s="4" t="s">
        <v>0</v>
      </c>
      <c r="F15" s="18"/>
      <c r="H15" s="34">
        <f t="shared" si="1"/>
        <v>4</v>
      </c>
      <c r="I15" s="35">
        <f t="shared" si="2"/>
        <v>0</v>
      </c>
    </row>
    <row r="16" spans="1:9" x14ac:dyDescent="0.25">
      <c r="A16" s="19" t="s">
        <v>175</v>
      </c>
      <c r="B16" s="4">
        <v>22</v>
      </c>
      <c r="C16" s="4">
        <f t="shared" si="0"/>
        <v>24</v>
      </c>
      <c r="D16" s="4" t="s">
        <v>14</v>
      </c>
      <c r="E16" s="4" t="s">
        <v>4</v>
      </c>
      <c r="F16" s="18">
        <v>24</v>
      </c>
      <c r="H16" s="34">
        <f t="shared" si="1"/>
        <v>3</v>
      </c>
      <c r="I16" s="35">
        <f t="shared" si="2"/>
        <v>3</v>
      </c>
    </row>
    <row r="17" spans="1:10" x14ac:dyDescent="0.25">
      <c r="A17" s="19" t="s">
        <v>176</v>
      </c>
      <c r="B17" s="4">
        <v>22</v>
      </c>
      <c r="C17" s="4">
        <f t="shared" si="0"/>
        <v>24</v>
      </c>
      <c r="D17" s="4" t="s">
        <v>14</v>
      </c>
      <c r="E17" s="4" t="s">
        <v>4</v>
      </c>
      <c r="F17" s="18"/>
      <c r="H17" s="34">
        <f t="shared" si="1"/>
        <v>3</v>
      </c>
      <c r="I17" s="35">
        <f t="shared" si="2"/>
        <v>0</v>
      </c>
    </row>
    <row r="18" spans="1:10" x14ac:dyDescent="0.25">
      <c r="A18" s="19" t="s">
        <v>177</v>
      </c>
      <c r="B18" s="4">
        <v>21</v>
      </c>
      <c r="C18" s="4">
        <f t="shared" si="0"/>
        <v>24</v>
      </c>
      <c r="D18" s="4" t="s">
        <v>14</v>
      </c>
      <c r="E18" s="4" t="s">
        <v>4</v>
      </c>
      <c r="F18" s="18"/>
      <c r="H18" s="34">
        <f t="shared" si="1"/>
        <v>3</v>
      </c>
      <c r="I18" s="35">
        <f t="shared" si="2"/>
        <v>0</v>
      </c>
    </row>
    <row r="19" spans="1:10" x14ac:dyDescent="0.25">
      <c r="A19" s="25" t="s">
        <v>225</v>
      </c>
      <c r="B19" s="20">
        <f>SUM(B2:B18)</f>
        <v>362</v>
      </c>
      <c r="C19" s="25">
        <f>SUM(C2:C18)</f>
        <v>432</v>
      </c>
      <c r="D19" s="20"/>
      <c r="E19" s="20"/>
      <c r="F19" s="20">
        <f>SUM(F2:F18)</f>
        <v>144</v>
      </c>
      <c r="H19" s="25">
        <f>SUM(H2:H18)</f>
        <v>54</v>
      </c>
      <c r="I19" s="20">
        <f>SUM(I2:I18)</f>
        <v>18</v>
      </c>
      <c r="J19" s="30">
        <f>SUM(H19:I19)</f>
        <v>72</v>
      </c>
    </row>
    <row r="20" spans="1:10" x14ac:dyDescent="0.25">
      <c r="A20" s="50" t="s">
        <v>226</v>
      </c>
      <c r="B20" s="50"/>
      <c r="C20" s="56">
        <f>C19+F19</f>
        <v>576</v>
      </c>
      <c r="D20" s="56"/>
      <c r="E20" s="56"/>
      <c r="F20" s="56"/>
    </row>
  </sheetData>
  <mergeCells count="2">
    <mergeCell ref="C20:F20"/>
    <mergeCell ref="A20:B20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H1" sqref="H1:I3"/>
    </sheetView>
  </sheetViews>
  <sheetFormatPr defaultRowHeight="15" x14ac:dyDescent="0.25"/>
  <cols>
    <col min="5" max="5" width="19.28515625" bestFit="1" customWidth="1"/>
  </cols>
  <sheetData>
    <row r="1" spans="1:9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9" x14ac:dyDescent="0.25">
      <c r="A2" s="19" t="s">
        <v>39</v>
      </c>
      <c r="B2" s="4">
        <v>24</v>
      </c>
      <c r="C2" s="4">
        <f>IF(B2&gt;24,24+8,24)</f>
        <v>24</v>
      </c>
      <c r="D2" s="4" t="s">
        <v>15</v>
      </c>
      <c r="E2" s="4" t="s">
        <v>3</v>
      </c>
      <c r="F2" s="4">
        <v>24</v>
      </c>
      <c r="H2" s="34">
        <f>IF(C2&gt;24,C2/8,C2/8)</f>
        <v>3</v>
      </c>
      <c r="I2" s="35">
        <f>F2/8</f>
        <v>3</v>
      </c>
    </row>
    <row r="3" spans="1:9" x14ac:dyDescent="0.25">
      <c r="A3" s="19" t="s">
        <v>40</v>
      </c>
      <c r="B3" s="4">
        <v>24</v>
      </c>
      <c r="C3" s="4">
        <f t="shared" ref="C3:C16" si="0">IF(B3&gt;24,24+8,24)</f>
        <v>24</v>
      </c>
      <c r="D3" s="4" t="s">
        <v>15</v>
      </c>
      <c r="E3" s="4" t="s">
        <v>3</v>
      </c>
      <c r="F3" s="4"/>
      <c r="H3" s="34">
        <f t="shared" ref="H3:H16" si="1">IF(C3&gt;24,C3/8,C3/8)</f>
        <v>3</v>
      </c>
      <c r="I3" s="35">
        <f t="shared" ref="I3:I16" si="2">F3/8</f>
        <v>0</v>
      </c>
    </row>
    <row r="4" spans="1:9" x14ac:dyDescent="0.25">
      <c r="A4" s="19" t="s">
        <v>41</v>
      </c>
      <c r="B4" s="4">
        <v>21</v>
      </c>
      <c r="C4" s="4">
        <f t="shared" si="0"/>
        <v>24</v>
      </c>
      <c r="D4" s="4" t="s">
        <v>15</v>
      </c>
      <c r="E4" s="4" t="s">
        <v>3</v>
      </c>
      <c r="F4" s="4"/>
      <c r="H4" s="34">
        <f t="shared" si="1"/>
        <v>3</v>
      </c>
      <c r="I4" s="35">
        <f t="shared" si="2"/>
        <v>0</v>
      </c>
    </row>
    <row r="5" spans="1:9" x14ac:dyDescent="0.25">
      <c r="A5" s="19" t="s">
        <v>66</v>
      </c>
      <c r="B5" s="4">
        <v>24</v>
      </c>
      <c r="C5" s="4">
        <f t="shared" si="0"/>
        <v>24</v>
      </c>
      <c r="D5" s="4" t="s">
        <v>15</v>
      </c>
      <c r="E5" s="4" t="s">
        <v>2</v>
      </c>
      <c r="F5" s="4">
        <v>24</v>
      </c>
      <c r="H5" s="34">
        <f t="shared" si="1"/>
        <v>3</v>
      </c>
      <c r="I5" s="35">
        <f t="shared" si="2"/>
        <v>3</v>
      </c>
    </row>
    <row r="6" spans="1:9" x14ac:dyDescent="0.25">
      <c r="A6" s="19" t="s">
        <v>67</v>
      </c>
      <c r="B6" s="4">
        <v>23</v>
      </c>
      <c r="C6" s="4">
        <f t="shared" si="0"/>
        <v>24</v>
      </c>
      <c r="D6" s="4" t="s">
        <v>15</v>
      </c>
      <c r="E6" s="4" t="s">
        <v>2</v>
      </c>
      <c r="F6" s="4"/>
      <c r="H6" s="34">
        <f t="shared" si="1"/>
        <v>3</v>
      </c>
      <c r="I6" s="35">
        <f t="shared" si="2"/>
        <v>0</v>
      </c>
    </row>
    <row r="7" spans="1:9" x14ac:dyDescent="0.25">
      <c r="A7" s="19" t="s">
        <v>91</v>
      </c>
      <c r="B7" s="4">
        <v>22</v>
      </c>
      <c r="C7" s="4">
        <f t="shared" si="0"/>
        <v>24</v>
      </c>
      <c r="D7" s="4" t="s">
        <v>15</v>
      </c>
      <c r="E7" s="4" t="s">
        <v>215</v>
      </c>
      <c r="F7" s="4">
        <v>24</v>
      </c>
      <c r="H7" s="34">
        <f t="shared" si="1"/>
        <v>3</v>
      </c>
      <c r="I7" s="35">
        <f t="shared" si="2"/>
        <v>3</v>
      </c>
    </row>
    <row r="8" spans="1:9" x14ac:dyDescent="0.25">
      <c r="A8" s="19" t="s">
        <v>92</v>
      </c>
      <c r="B8" s="4">
        <v>22</v>
      </c>
      <c r="C8" s="4">
        <f t="shared" si="0"/>
        <v>24</v>
      </c>
      <c r="D8" s="4" t="s">
        <v>15</v>
      </c>
      <c r="E8" s="4" t="s">
        <v>215</v>
      </c>
      <c r="F8" s="4"/>
      <c r="H8" s="34">
        <f t="shared" si="1"/>
        <v>3</v>
      </c>
      <c r="I8" s="35">
        <f t="shared" si="2"/>
        <v>0</v>
      </c>
    </row>
    <row r="9" spans="1:9" x14ac:dyDescent="0.25">
      <c r="A9" s="19" t="s">
        <v>115</v>
      </c>
      <c r="B9" s="4">
        <v>26</v>
      </c>
      <c r="C9" s="4">
        <f t="shared" si="0"/>
        <v>32</v>
      </c>
      <c r="D9" s="4" t="s">
        <v>15</v>
      </c>
      <c r="E9" s="4" t="s">
        <v>1</v>
      </c>
      <c r="F9" s="4">
        <v>24</v>
      </c>
      <c r="H9" s="34">
        <f t="shared" si="1"/>
        <v>4</v>
      </c>
      <c r="I9" s="35">
        <f t="shared" si="2"/>
        <v>3</v>
      </c>
    </row>
    <row r="10" spans="1:9" x14ac:dyDescent="0.25">
      <c r="A10" s="19" t="s">
        <v>116</v>
      </c>
      <c r="B10" s="4">
        <v>26</v>
      </c>
      <c r="C10" s="4">
        <f t="shared" si="0"/>
        <v>32</v>
      </c>
      <c r="D10" s="4" t="s">
        <v>15</v>
      </c>
      <c r="E10" s="4" t="s">
        <v>1</v>
      </c>
      <c r="F10" s="4"/>
      <c r="H10" s="34">
        <f t="shared" si="1"/>
        <v>4</v>
      </c>
      <c r="I10" s="35">
        <f t="shared" si="2"/>
        <v>0</v>
      </c>
    </row>
    <row r="11" spans="1:9" x14ac:dyDescent="0.25">
      <c r="A11" s="19" t="s">
        <v>147</v>
      </c>
      <c r="B11" s="4">
        <v>25</v>
      </c>
      <c r="C11" s="4">
        <f t="shared" si="0"/>
        <v>32</v>
      </c>
      <c r="D11" s="4" t="s">
        <v>15</v>
      </c>
      <c r="E11" s="4" t="s">
        <v>0</v>
      </c>
      <c r="F11" s="4">
        <v>24</v>
      </c>
      <c r="H11" s="34">
        <f t="shared" si="1"/>
        <v>4</v>
      </c>
      <c r="I11" s="35">
        <f t="shared" si="2"/>
        <v>3</v>
      </c>
    </row>
    <row r="12" spans="1:9" x14ac:dyDescent="0.25">
      <c r="A12" s="19" t="s">
        <v>148</v>
      </c>
      <c r="B12" s="4">
        <v>25</v>
      </c>
      <c r="C12" s="4">
        <f t="shared" si="0"/>
        <v>32</v>
      </c>
      <c r="D12" s="4" t="s">
        <v>15</v>
      </c>
      <c r="E12" s="4" t="s">
        <v>0</v>
      </c>
      <c r="F12" s="4"/>
      <c r="H12" s="34">
        <f t="shared" si="1"/>
        <v>4</v>
      </c>
      <c r="I12" s="35">
        <f t="shared" si="2"/>
        <v>0</v>
      </c>
    </row>
    <row r="13" spans="1:9" x14ac:dyDescent="0.25">
      <c r="A13" s="19" t="s">
        <v>149</v>
      </c>
      <c r="B13" s="4">
        <v>25</v>
      </c>
      <c r="C13" s="4">
        <f t="shared" si="0"/>
        <v>32</v>
      </c>
      <c r="D13" s="4" t="s">
        <v>15</v>
      </c>
      <c r="E13" s="4" t="s">
        <v>0</v>
      </c>
      <c r="F13" s="4"/>
      <c r="H13" s="34">
        <f t="shared" si="1"/>
        <v>4</v>
      </c>
      <c r="I13" s="35">
        <f t="shared" si="2"/>
        <v>0</v>
      </c>
    </row>
    <row r="14" spans="1:9" x14ac:dyDescent="0.25">
      <c r="A14" s="19" t="s">
        <v>178</v>
      </c>
      <c r="B14" s="4">
        <v>22</v>
      </c>
      <c r="C14" s="4">
        <f t="shared" si="0"/>
        <v>24</v>
      </c>
      <c r="D14" s="4" t="s">
        <v>15</v>
      </c>
      <c r="E14" s="4" t="s">
        <v>4</v>
      </c>
      <c r="F14" s="4">
        <v>24</v>
      </c>
      <c r="H14" s="34">
        <f t="shared" si="1"/>
        <v>3</v>
      </c>
      <c r="I14" s="35">
        <f t="shared" si="2"/>
        <v>3</v>
      </c>
    </row>
    <row r="15" spans="1:9" x14ac:dyDescent="0.25">
      <c r="A15" s="19" t="s">
        <v>179</v>
      </c>
      <c r="B15" s="4">
        <v>20</v>
      </c>
      <c r="C15" s="4">
        <f t="shared" si="0"/>
        <v>24</v>
      </c>
      <c r="D15" s="4" t="s">
        <v>15</v>
      </c>
      <c r="E15" s="4" t="s">
        <v>4</v>
      </c>
      <c r="F15" s="4"/>
      <c r="H15" s="34">
        <f t="shared" si="1"/>
        <v>3</v>
      </c>
      <c r="I15" s="35">
        <f t="shared" si="2"/>
        <v>0</v>
      </c>
    </row>
    <row r="16" spans="1:9" x14ac:dyDescent="0.25">
      <c r="A16" s="19" t="s">
        <v>180</v>
      </c>
      <c r="B16" s="4">
        <v>20</v>
      </c>
      <c r="C16" s="4">
        <f t="shared" si="0"/>
        <v>24</v>
      </c>
      <c r="D16" s="4" t="s">
        <v>15</v>
      </c>
      <c r="E16" s="4" t="s">
        <v>4</v>
      </c>
      <c r="F16" s="4"/>
      <c r="H16" s="34">
        <f t="shared" si="1"/>
        <v>3</v>
      </c>
      <c r="I16" s="35">
        <f t="shared" si="2"/>
        <v>0</v>
      </c>
    </row>
    <row r="17" spans="1:10" x14ac:dyDescent="0.25">
      <c r="A17" s="25" t="s">
        <v>225</v>
      </c>
      <c r="B17" s="20">
        <f>SUM(B2:B16)</f>
        <v>349</v>
      </c>
      <c r="C17" s="25">
        <f>SUM(C2:C16)</f>
        <v>400</v>
      </c>
      <c r="D17" s="20"/>
      <c r="E17" s="20"/>
      <c r="F17" s="20">
        <f>SUM(F2:F16)</f>
        <v>144</v>
      </c>
      <c r="H17" s="25">
        <f>SUM(H2:H16)</f>
        <v>50</v>
      </c>
      <c r="I17" s="25">
        <f>SUM(I2:I16)</f>
        <v>18</v>
      </c>
      <c r="J17" s="30">
        <f>SUM(H17:I17)</f>
        <v>68</v>
      </c>
    </row>
    <row r="18" spans="1:10" x14ac:dyDescent="0.25">
      <c r="A18" s="50" t="s">
        <v>227</v>
      </c>
      <c r="B18" s="50"/>
      <c r="C18" s="56">
        <f>C17+F17</f>
        <v>544</v>
      </c>
      <c r="D18" s="56"/>
      <c r="E18" s="56"/>
      <c r="F18" s="56"/>
    </row>
  </sheetData>
  <mergeCells count="2">
    <mergeCell ref="C18:F18"/>
    <mergeCell ref="A18:B18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H1" sqref="H1:I2"/>
    </sheetView>
  </sheetViews>
  <sheetFormatPr defaultRowHeight="15" x14ac:dyDescent="0.25"/>
  <cols>
    <col min="4" max="4" width="8.42578125" bestFit="1" customWidth="1"/>
    <col min="5" max="5" width="19.28515625" bestFit="1" customWidth="1"/>
  </cols>
  <sheetData>
    <row r="1" spans="1:9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9" x14ac:dyDescent="0.25">
      <c r="A2" s="36" t="s">
        <v>42</v>
      </c>
      <c r="B2" s="35">
        <v>25</v>
      </c>
      <c r="C2" s="35">
        <f>IF(B2&gt;24,24+8,24)</f>
        <v>32</v>
      </c>
      <c r="D2" s="35" t="s">
        <v>16</v>
      </c>
      <c r="E2" s="35" t="s">
        <v>3</v>
      </c>
      <c r="F2" s="35">
        <v>24</v>
      </c>
      <c r="H2" s="34">
        <f>IF(C2&gt;24,C2/8,C2/8)</f>
        <v>4</v>
      </c>
      <c r="I2" s="35">
        <f>F2/8</f>
        <v>3</v>
      </c>
    </row>
    <row r="3" spans="1:9" x14ac:dyDescent="0.25">
      <c r="A3" s="36" t="s">
        <v>43</v>
      </c>
      <c r="B3" s="35">
        <v>25</v>
      </c>
      <c r="C3" s="35">
        <f t="shared" ref="C3:C17" si="0">IF(B3&gt;24,24+8,24)</f>
        <v>32</v>
      </c>
      <c r="D3" s="35" t="s">
        <v>16</v>
      </c>
      <c r="E3" s="35" t="s">
        <v>3</v>
      </c>
      <c r="F3" s="35"/>
      <c r="H3" s="34">
        <f t="shared" ref="H3:H17" si="1">IF(C3&gt;24,C3/8,C3/8)</f>
        <v>4</v>
      </c>
      <c r="I3" s="35">
        <f t="shared" ref="I3:I17" si="2">F3/8</f>
        <v>0</v>
      </c>
    </row>
    <row r="4" spans="1:9" x14ac:dyDescent="0.25">
      <c r="A4" s="36" t="s">
        <v>68</v>
      </c>
      <c r="B4" s="35">
        <v>20</v>
      </c>
      <c r="C4" s="35">
        <f t="shared" si="0"/>
        <v>24</v>
      </c>
      <c r="D4" s="35" t="s">
        <v>16</v>
      </c>
      <c r="E4" s="35" t="s">
        <v>2</v>
      </c>
      <c r="F4" s="35">
        <v>24</v>
      </c>
      <c r="H4" s="34">
        <f t="shared" si="1"/>
        <v>3</v>
      </c>
      <c r="I4" s="35">
        <f t="shared" si="2"/>
        <v>3</v>
      </c>
    </row>
    <row r="5" spans="1:9" x14ac:dyDescent="0.25">
      <c r="A5" s="36" t="s">
        <v>69</v>
      </c>
      <c r="B5" s="35">
        <v>20</v>
      </c>
      <c r="C5" s="35">
        <f t="shared" si="0"/>
        <v>24</v>
      </c>
      <c r="D5" s="35" t="s">
        <v>16</v>
      </c>
      <c r="E5" s="35" t="s">
        <v>2</v>
      </c>
      <c r="F5" s="35"/>
      <c r="H5" s="34">
        <f t="shared" si="1"/>
        <v>3</v>
      </c>
      <c r="I5" s="35">
        <f t="shared" si="2"/>
        <v>0</v>
      </c>
    </row>
    <row r="6" spans="1:9" x14ac:dyDescent="0.25">
      <c r="A6" s="36" t="s">
        <v>70</v>
      </c>
      <c r="B6" s="35">
        <v>14</v>
      </c>
      <c r="C6" s="35">
        <f t="shared" si="0"/>
        <v>24</v>
      </c>
      <c r="D6" s="35" t="s">
        <v>16</v>
      </c>
      <c r="E6" s="35" t="s">
        <v>2</v>
      </c>
      <c r="F6" s="35"/>
      <c r="H6" s="34">
        <f t="shared" si="1"/>
        <v>3</v>
      </c>
      <c r="I6" s="35">
        <f t="shared" si="2"/>
        <v>0</v>
      </c>
    </row>
    <row r="7" spans="1:9" x14ac:dyDescent="0.25">
      <c r="A7" s="36" t="s">
        <v>93</v>
      </c>
      <c r="B7" s="35">
        <v>22</v>
      </c>
      <c r="C7" s="35">
        <f t="shared" si="0"/>
        <v>24</v>
      </c>
      <c r="D7" s="35" t="s">
        <v>16</v>
      </c>
      <c r="E7" s="35" t="s">
        <v>215</v>
      </c>
      <c r="F7" s="35">
        <v>24</v>
      </c>
      <c r="H7" s="34">
        <f t="shared" si="1"/>
        <v>3</v>
      </c>
      <c r="I7" s="35">
        <f t="shared" si="2"/>
        <v>3</v>
      </c>
    </row>
    <row r="8" spans="1:9" x14ac:dyDescent="0.25">
      <c r="A8" s="36" t="s">
        <v>94</v>
      </c>
      <c r="B8" s="35">
        <v>20</v>
      </c>
      <c r="C8" s="35">
        <f t="shared" si="0"/>
        <v>24</v>
      </c>
      <c r="D8" s="35" t="s">
        <v>16</v>
      </c>
      <c r="E8" s="35" t="s">
        <v>215</v>
      </c>
      <c r="F8" s="35"/>
      <c r="H8" s="34">
        <f t="shared" si="1"/>
        <v>3</v>
      </c>
      <c r="I8" s="35">
        <f t="shared" si="2"/>
        <v>0</v>
      </c>
    </row>
    <row r="9" spans="1:9" x14ac:dyDescent="0.25">
      <c r="A9" s="36" t="s">
        <v>117</v>
      </c>
      <c r="B9" s="35">
        <v>20</v>
      </c>
      <c r="C9" s="35">
        <f t="shared" si="0"/>
        <v>24</v>
      </c>
      <c r="D9" s="35" t="s">
        <v>16</v>
      </c>
      <c r="E9" s="35" t="s">
        <v>1</v>
      </c>
      <c r="F9" s="35">
        <v>24</v>
      </c>
      <c r="H9" s="34">
        <f t="shared" si="1"/>
        <v>3</v>
      </c>
      <c r="I9" s="35">
        <f t="shared" si="2"/>
        <v>3</v>
      </c>
    </row>
    <row r="10" spans="1:9" x14ac:dyDescent="0.25">
      <c r="A10" s="36" t="s">
        <v>118</v>
      </c>
      <c r="B10" s="35">
        <v>20</v>
      </c>
      <c r="C10" s="35">
        <f t="shared" si="0"/>
        <v>24</v>
      </c>
      <c r="D10" s="35" t="s">
        <v>16</v>
      </c>
      <c r="E10" s="35" t="s">
        <v>1</v>
      </c>
      <c r="F10" s="35"/>
      <c r="H10" s="34">
        <f t="shared" si="1"/>
        <v>3</v>
      </c>
      <c r="I10" s="35">
        <f t="shared" si="2"/>
        <v>0</v>
      </c>
    </row>
    <row r="11" spans="1:9" x14ac:dyDescent="0.25">
      <c r="A11" s="36" t="s">
        <v>119</v>
      </c>
      <c r="B11" s="35">
        <v>18</v>
      </c>
      <c r="C11" s="35">
        <f t="shared" si="0"/>
        <v>24</v>
      </c>
      <c r="D11" s="35" t="s">
        <v>16</v>
      </c>
      <c r="E11" s="35" t="s">
        <v>1</v>
      </c>
      <c r="F11" s="35"/>
      <c r="H11" s="34">
        <f t="shared" si="1"/>
        <v>3</v>
      </c>
      <c r="I11" s="35">
        <f t="shared" si="2"/>
        <v>0</v>
      </c>
    </row>
    <row r="12" spans="1:9" x14ac:dyDescent="0.25">
      <c r="A12" s="36" t="s">
        <v>150</v>
      </c>
      <c r="B12" s="35">
        <v>25</v>
      </c>
      <c r="C12" s="35">
        <f t="shared" si="0"/>
        <v>32</v>
      </c>
      <c r="D12" s="35" t="s">
        <v>16</v>
      </c>
      <c r="E12" s="35" t="s">
        <v>0</v>
      </c>
      <c r="F12" s="35">
        <v>24</v>
      </c>
      <c r="H12" s="34">
        <f t="shared" si="1"/>
        <v>4</v>
      </c>
      <c r="I12" s="35">
        <f t="shared" si="2"/>
        <v>3</v>
      </c>
    </row>
    <row r="13" spans="1:9" x14ac:dyDescent="0.25">
      <c r="A13" s="36" t="s">
        <v>151</v>
      </c>
      <c r="B13" s="35">
        <v>24</v>
      </c>
      <c r="C13" s="35">
        <f t="shared" si="0"/>
        <v>24</v>
      </c>
      <c r="D13" s="35" t="s">
        <v>16</v>
      </c>
      <c r="E13" s="35" t="s">
        <v>0</v>
      </c>
      <c r="F13" s="35"/>
      <c r="H13" s="34">
        <f t="shared" si="1"/>
        <v>3</v>
      </c>
      <c r="I13" s="35">
        <f t="shared" si="2"/>
        <v>0</v>
      </c>
    </row>
    <row r="14" spans="1:9" x14ac:dyDescent="0.25">
      <c r="A14" s="36" t="s">
        <v>152</v>
      </c>
      <c r="B14" s="35">
        <v>24</v>
      </c>
      <c r="C14" s="35">
        <f t="shared" si="0"/>
        <v>24</v>
      </c>
      <c r="D14" s="35" t="s">
        <v>16</v>
      </c>
      <c r="E14" s="35" t="s">
        <v>0</v>
      </c>
      <c r="F14" s="35"/>
      <c r="H14" s="34">
        <f t="shared" si="1"/>
        <v>3</v>
      </c>
      <c r="I14" s="35">
        <f t="shared" si="2"/>
        <v>0</v>
      </c>
    </row>
    <row r="15" spans="1:9" x14ac:dyDescent="0.25">
      <c r="A15" s="36" t="s">
        <v>181</v>
      </c>
      <c r="B15" s="35">
        <v>21</v>
      </c>
      <c r="C15" s="35">
        <f t="shared" si="0"/>
        <v>24</v>
      </c>
      <c r="D15" s="35" t="s">
        <v>16</v>
      </c>
      <c r="E15" s="35" t="s">
        <v>4</v>
      </c>
      <c r="F15" s="35">
        <v>24</v>
      </c>
      <c r="H15" s="34">
        <f t="shared" si="1"/>
        <v>3</v>
      </c>
      <c r="I15" s="35">
        <f t="shared" si="2"/>
        <v>3</v>
      </c>
    </row>
    <row r="16" spans="1:9" x14ac:dyDescent="0.25">
      <c r="A16" s="36" t="s">
        <v>182</v>
      </c>
      <c r="B16" s="35">
        <v>20</v>
      </c>
      <c r="C16" s="35">
        <f t="shared" si="0"/>
        <v>24</v>
      </c>
      <c r="D16" s="35" t="s">
        <v>16</v>
      </c>
      <c r="E16" s="35" t="s">
        <v>4</v>
      </c>
      <c r="F16" s="35"/>
      <c r="H16" s="34">
        <f t="shared" si="1"/>
        <v>3</v>
      </c>
      <c r="I16" s="35">
        <f t="shared" si="2"/>
        <v>0</v>
      </c>
    </row>
    <row r="17" spans="1:10" x14ac:dyDescent="0.25">
      <c r="A17" s="36" t="s">
        <v>183</v>
      </c>
      <c r="B17" s="35">
        <v>20</v>
      </c>
      <c r="C17" s="35">
        <f t="shared" si="0"/>
        <v>24</v>
      </c>
      <c r="D17" s="35" t="s">
        <v>16</v>
      </c>
      <c r="E17" s="35" t="s">
        <v>4</v>
      </c>
      <c r="F17" s="35"/>
      <c r="H17" s="34">
        <f t="shared" si="1"/>
        <v>3</v>
      </c>
      <c r="I17" s="35">
        <f t="shared" si="2"/>
        <v>0</v>
      </c>
    </row>
    <row r="18" spans="1:10" x14ac:dyDescent="0.25">
      <c r="A18" s="25" t="s">
        <v>225</v>
      </c>
      <c r="B18" s="20">
        <f>SUM(B2:B17)</f>
        <v>338</v>
      </c>
      <c r="C18" s="25">
        <f>SUM(C2:C17)</f>
        <v>408</v>
      </c>
      <c r="D18" s="21"/>
      <c r="E18" s="21"/>
      <c r="F18" s="20">
        <f>SUM(F2:F17)</f>
        <v>144</v>
      </c>
      <c r="H18" s="25">
        <f>SUM(H2:H17)</f>
        <v>51</v>
      </c>
      <c r="I18" s="25">
        <f>SUM(I2:I17)</f>
        <v>18</v>
      </c>
      <c r="J18" s="30">
        <f>SUM(H18:I18)</f>
        <v>69</v>
      </c>
    </row>
    <row r="19" spans="1:10" x14ac:dyDescent="0.25">
      <c r="A19" s="50" t="s">
        <v>227</v>
      </c>
      <c r="B19" s="50"/>
      <c r="C19" s="49">
        <f>C18+F18</f>
        <v>552</v>
      </c>
      <c r="D19" s="49"/>
      <c r="E19" s="49"/>
      <c r="F19" s="49"/>
    </row>
  </sheetData>
  <mergeCells count="2">
    <mergeCell ref="C19:F19"/>
    <mergeCell ref="A19:B19"/>
  </mergeCells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19" sqref="A19:F20"/>
    </sheetView>
  </sheetViews>
  <sheetFormatPr defaultRowHeight="15" x14ac:dyDescent="0.25"/>
  <cols>
    <col min="4" max="4" width="9.85546875" bestFit="1" customWidth="1"/>
    <col min="5" max="5" width="19.28515625" bestFit="1" customWidth="1"/>
  </cols>
  <sheetData>
    <row r="1" spans="1:9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9" x14ac:dyDescent="0.25">
      <c r="A2" s="19" t="s">
        <v>44</v>
      </c>
      <c r="B2" s="4">
        <v>26</v>
      </c>
      <c r="C2" s="4">
        <f>IF(B2&gt;24,24+8,24)</f>
        <v>32</v>
      </c>
      <c r="D2" s="4" t="s">
        <v>17</v>
      </c>
      <c r="E2" s="4" t="s">
        <v>3</v>
      </c>
      <c r="F2" s="18">
        <v>24</v>
      </c>
      <c r="H2" s="34">
        <f>IF(C2&gt;24,C2/8,C2/8)</f>
        <v>4</v>
      </c>
      <c r="I2" s="35">
        <f>F2/8</f>
        <v>3</v>
      </c>
    </row>
    <row r="3" spans="1:9" x14ac:dyDescent="0.25">
      <c r="A3" s="19" t="s">
        <v>45</v>
      </c>
      <c r="B3" s="4">
        <v>24</v>
      </c>
      <c r="C3" s="4">
        <f t="shared" ref="C3:C18" si="0">IF(B3&gt;24,24+8,24)</f>
        <v>24</v>
      </c>
      <c r="D3" s="4" t="s">
        <v>17</v>
      </c>
      <c r="E3" s="4" t="s">
        <v>3</v>
      </c>
      <c r="F3" s="18"/>
      <c r="H3" s="34">
        <f t="shared" ref="H3:H18" si="1">IF(C3&gt;24,C3/8,C3/8)</f>
        <v>3</v>
      </c>
      <c r="I3" s="35">
        <f t="shared" ref="I3:I18" si="2">F3/8</f>
        <v>0</v>
      </c>
    </row>
    <row r="4" spans="1:9" x14ac:dyDescent="0.25">
      <c r="A4" s="19" t="s">
        <v>46</v>
      </c>
      <c r="B4" s="4">
        <v>24</v>
      </c>
      <c r="C4" s="4">
        <f t="shared" si="0"/>
        <v>24</v>
      </c>
      <c r="D4" s="4" t="s">
        <v>17</v>
      </c>
      <c r="E4" s="4" t="s">
        <v>3</v>
      </c>
      <c r="F4" s="18"/>
      <c r="H4" s="34">
        <f t="shared" si="1"/>
        <v>3</v>
      </c>
      <c r="I4" s="35">
        <f t="shared" si="2"/>
        <v>0</v>
      </c>
    </row>
    <row r="5" spans="1:9" x14ac:dyDescent="0.25">
      <c r="A5" s="19" t="s">
        <v>71</v>
      </c>
      <c r="B5" s="4">
        <v>20</v>
      </c>
      <c r="C5" s="4">
        <f t="shared" si="0"/>
        <v>24</v>
      </c>
      <c r="D5" s="4" t="s">
        <v>17</v>
      </c>
      <c r="E5" s="4" t="s">
        <v>2</v>
      </c>
      <c r="F5" s="18">
        <v>24</v>
      </c>
      <c r="H5" s="34">
        <f t="shared" si="1"/>
        <v>3</v>
      </c>
      <c r="I5" s="35">
        <f t="shared" si="2"/>
        <v>3</v>
      </c>
    </row>
    <row r="6" spans="1:9" x14ac:dyDescent="0.25">
      <c r="A6" s="19" t="s">
        <v>72</v>
      </c>
      <c r="B6" s="4">
        <v>20</v>
      </c>
      <c r="C6" s="4">
        <f t="shared" si="0"/>
        <v>24</v>
      </c>
      <c r="D6" s="4" t="s">
        <v>17</v>
      </c>
      <c r="E6" s="4" t="s">
        <v>2</v>
      </c>
      <c r="F6" s="18"/>
      <c r="H6" s="34">
        <f t="shared" si="1"/>
        <v>3</v>
      </c>
      <c r="I6" s="35">
        <f t="shared" si="2"/>
        <v>0</v>
      </c>
    </row>
    <row r="7" spans="1:9" x14ac:dyDescent="0.25">
      <c r="A7" s="19" t="s">
        <v>73</v>
      </c>
      <c r="B7" s="4">
        <v>15</v>
      </c>
      <c r="C7" s="4">
        <f t="shared" si="0"/>
        <v>24</v>
      </c>
      <c r="D7" s="4" t="s">
        <v>17</v>
      </c>
      <c r="E7" s="4" t="s">
        <v>2</v>
      </c>
      <c r="F7" s="18"/>
      <c r="H7" s="34">
        <f t="shared" si="1"/>
        <v>3</v>
      </c>
      <c r="I7" s="35">
        <f t="shared" si="2"/>
        <v>0</v>
      </c>
    </row>
    <row r="8" spans="1:9" x14ac:dyDescent="0.25">
      <c r="A8" s="19" t="s">
        <v>95</v>
      </c>
      <c r="B8" s="4">
        <v>16</v>
      </c>
      <c r="C8" s="4">
        <f t="shared" si="0"/>
        <v>24</v>
      </c>
      <c r="D8" s="4" t="s">
        <v>17</v>
      </c>
      <c r="E8" s="4" t="s">
        <v>215</v>
      </c>
      <c r="F8" s="18">
        <v>24</v>
      </c>
      <c r="H8" s="34">
        <f t="shared" si="1"/>
        <v>3</v>
      </c>
      <c r="I8" s="35">
        <f t="shared" si="2"/>
        <v>3</v>
      </c>
    </row>
    <row r="9" spans="1:9" x14ac:dyDescent="0.25">
      <c r="A9" s="19" t="s">
        <v>96</v>
      </c>
      <c r="B9" s="4">
        <v>17</v>
      </c>
      <c r="C9" s="4">
        <f t="shared" si="0"/>
        <v>24</v>
      </c>
      <c r="D9" s="4" t="s">
        <v>17</v>
      </c>
      <c r="E9" s="4" t="s">
        <v>215</v>
      </c>
      <c r="F9" s="18"/>
      <c r="H9" s="34">
        <f t="shared" si="1"/>
        <v>3</v>
      </c>
      <c r="I9" s="35">
        <f t="shared" si="2"/>
        <v>0</v>
      </c>
    </row>
    <row r="10" spans="1:9" x14ac:dyDescent="0.25">
      <c r="A10" s="19" t="s">
        <v>120</v>
      </c>
      <c r="B10" s="4">
        <v>20</v>
      </c>
      <c r="C10" s="4">
        <f t="shared" si="0"/>
        <v>24</v>
      </c>
      <c r="D10" s="4" t="s">
        <v>17</v>
      </c>
      <c r="E10" s="4" t="s">
        <v>1</v>
      </c>
      <c r="F10" s="18">
        <v>24</v>
      </c>
      <c r="H10" s="34">
        <f t="shared" si="1"/>
        <v>3</v>
      </c>
      <c r="I10" s="35">
        <f t="shared" si="2"/>
        <v>3</v>
      </c>
    </row>
    <row r="11" spans="1:9" x14ac:dyDescent="0.25">
      <c r="A11" s="19" t="s">
        <v>121</v>
      </c>
      <c r="B11" s="4">
        <v>20</v>
      </c>
      <c r="C11" s="4">
        <f t="shared" si="0"/>
        <v>24</v>
      </c>
      <c r="D11" s="4" t="s">
        <v>17</v>
      </c>
      <c r="E11" s="4" t="s">
        <v>1</v>
      </c>
      <c r="F11" s="18"/>
      <c r="H11" s="34">
        <f t="shared" si="1"/>
        <v>3</v>
      </c>
      <c r="I11" s="35">
        <f t="shared" si="2"/>
        <v>0</v>
      </c>
    </row>
    <row r="12" spans="1:9" x14ac:dyDescent="0.25">
      <c r="A12" s="19" t="s">
        <v>122</v>
      </c>
      <c r="B12" s="4">
        <v>14</v>
      </c>
      <c r="C12" s="4">
        <f t="shared" si="0"/>
        <v>24</v>
      </c>
      <c r="D12" s="4" t="s">
        <v>17</v>
      </c>
      <c r="E12" s="4" t="s">
        <v>1</v>
      </c>
      <c r="F12" s="18"/>
      <c r="H12" s="34">
        <f t="shared" si="1"/>
        <v>3</v>
      </c>
      <c r="I12" s="35">
        <f t="shared" si="2"/>
        <v>0</v>
      </c>
    </row>
    <row r="13" spans="1:9" x14ac:dyDescent="0.25">
      <c r="A13" s="19" t="s">
        <v>153</v>
      </c>
      <c r="B13" s="4">
        <v>20</v>
      </c>
      <c r="C13" s="4">
        <f t="shared" si="0"/>
        <v>24</v>
      </c>
      <c r="D13" s="4" t="s">
        <v>17</v>
      </c>
      <c r="E13" s="4" t="s">
        <v>0</v>
      </c>
      <c r="F13" s="18">
        <v>24</v>
      </c>
      <c r="H13" s="34">
        <f t="shared" si="1"/>
        <v>3</v>
      </c>
      <c r="I13" s="35">
        <f t="shared" si="2"/>
        <v>3</v>
      </c>
    </row>
    <row r="14" spans="1:9" x14ac:dyDescent="0.25">
      <c r="A14" s="19" t="s">
        <v>154</v>
      </c>
      <c r="B14" s="4">
        <v>20</v>
      </c>
      <c r="C14" s="4">
        <f t="shared" si="0"/>
        <v>24</v>
      </c>
      <c r="D14" s="4" t="s">
        <v>17</v>
      </c>
      <c r="E14" s="4" t="s">
        <v>0</v>
      </c>
      <c r="F14" s="18"/>
      <c r="H14" s="34">
        <f t="shared" si="1"/>
        <v>3</v>
      </c>
      <c r="I14" s="35">
        <f t="shared" si="2"/>
        <v>0</v>
      </c>
    </row>
    <row r="15" spans="1:9" x14ac:dyDescent="0.25">
      <c r="A15" s="19" t="s">
        <v>155</v>
      </c>
      <c r="B15" s="4">
        <v>16</v>
      </c>
      <c r="C15" s="4">
        <f t="shared" si="0"/>
        <v>24</v>
      </c>
      <c r="D15" s="4" t="s">
        <v>17</v>
      </c>
      <c r="E15" s="4" t="s">
        <v>0</v>
      </c>
      <c r="F15" s="18"/>
      <c r="H15" s="34">
        <f t="shared" si="1"/>
        <v>3</v>
      </c>
      <c r="I15" s="35">
        <f t="shared" si="2"/>
        <v>0</v>
      </c>
    </row>
    <row r="16" spans="1:9" x14ac:dyDescent="0.25">
      <c r="A16" s="19" t="s">
        <v>184</v>
      </c>
      <c r="B16" s="4">
        <v>20</v>
      </c>
      <c r="C16" s="4">
        <f t="shared" si="0"/>
        <v>24</v>
      </c>
      <c r="D16" s="4" t="s">
        <v>17</v>
      </c>
      <c r="E16" s="4" t="s">
        <v>4</v>
      </c>
      <c r="F16" s="18">
        <v>24</v>
      </c>
      <c r="H16" s="34">
        <f t="shared" si="1"/>
        <v>3</v>
      </c>
      <c r="I16" s="35">
        <f t="shared" si="2"/>
        <v>3</v>
      </c>
    </row>
    <row r="17" spans="1:10" x14ac:dyDescent="0.25">
      <c r="A17" s="19" t="s">
        <v>185</v>
      </c>
      <c r="B17" s="4">
        <v>20</v>
      </c>
      <c r="C17" s="4">
        <f t="shared" si="0"/>
        <v>24</v>
      </c>
      <c r="D17" s="4" t="s">
        <v>17</v>
      </c>
      <c r="E17" s="4" t="s">
        <v>4</v>
      </c>
      <c r="F17" s="18"/>
      <c r="H17" s="34">
        <f t="shared" si="1"/>
        <v>3</v>
      </c>
      <c r="I17" s="35">
        <f t="shared" si="2"/>
        <v>0</v>
      </c>
    </row>
    <row r="18" spans="1:10" x14ac:dyDescent="0.25">
      <c r="A18" s="19" t="s">
        <v>186</v>
      </c>
      <c r="B18" s="4">
        <v>15</v>
      </c>
      <c r="C18" s="4">
        <f t="shared" si="0"/>
        <v>24</v>
      </c>
      <c r="D18" s="4" t="s">
        <v>17</v>
      </c>
      <c r="E18" s="4" t="s">
        <v>4</v>
      </c>
      <c r="F18" s="18"/>
      <c r="H18" s="34">
        <f t="shared" si="1"/>
        <v>3</v>
      </c>
      <c r="I18" s="35">
        <f t="shared" si="2"/>
        <v>0</v>
      </c>
    </row>
    <row r="19" spans="1:10" x14ac:dyDescent="0.25">
      <c r="A19" s="25" t="s">
        <v>225</v>
      </c>
      <c r="B19" s="21">
        <f>SUM(B2:B18)</f>
        <v>327</v>
      </c>
      <c r="C19" s="25">
        <f>SUM(C2:C18)</f>
        <v>416</v>
      </c>
      <c r="D19" s="21"/>
      <c r="E19" s="21"/>
      <c r="F19" s="21">
        <f>SUM(F2:F18)</f>
        <v>144</v>
      </c>
      <c r="H19" s="25">
        <f>SUM(H2:H18)</f>
        <v>52</v>
      </c>
      <c r="I19" s="25">
        <f>SUM(I2:I18)</f>
        <v>18</v>
      </c>
      <c r="J19" s="30">
        <f>SUM(H19:I19)</f>
        <v>70</v>
      </c>
    </row>
    <row r="20" spans="1:10" x14ac:dyDescent="0.25">
      <c r="A20" s="50" t="s">
        <v>227</v>
      </c>
      <c r="B20" s="50"/>
      <c r="C20" s="49">
        <f>C19+F19</f>
        <v>560</v>
      </c>
      <c r="D20" s="49"/>
      <c r="E20" s="49"/>
      <c r="F20" s="49"/>
    </row>
  </sheetData>
  <mergeCells count="2">
    <mergeCell ref="C20:F20"/>
    <mergeCell ref="A20:B20"/>
  </mergeCells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M2" sqref="M2"/>
    </sheetView>
  </sheetViews>
  <sheetFormatPr defaultRowHeight="15" x14ac:dyDescent="0.25"/>
  <cols>
    <col min="4" max="4" width="14.85546875" bestFit="1" customWidth="1"/>
    <col min="5" max="5" width="19.28515625" bestFit="1" customWidth="1"/>
  </cols>
  <sheetData>
    <row r="1" spans="1:16" x14ac:dyDescent="0.25">
      <c r="A1" s="22" t="s">
        <v>21</v>
      </c>
      <c r="B1" s="22" t="s">
        <v>22</v>
      </c>
      <c r="C1" s="22" t="s">
        <v>220</v>
      </c>
      <c r="D1" s="22" t="s">
        <v>20</v>
      </c>
      <c r="E1" s="22" t="s">
        <v>214</v>
      </c>
      <c r="F1" s="31" t="s">
        <v>221</v>
      </c>
      <c r="H1" s="25" t="s">
        <v>218</v>
      </c>
      <c r="I1" s="25" t="s">
        <v>219</v>
      </c>
      <c r="M1" t="s">
        <v>257</v>
      </c>
    </row>
    <row r="2" spans="1:16" x14ac:dyDescent="0.25">
      <c r="A2" s="6" t="s">
        <v>31</v>
      </c>
      <c r="B2" s="5">
        <v>21</v>
      </c>
      <c r="C2" s="5">
        <f>IF(B2&gt;24,24+8,24)</f>
        <v>24</v>
      </c>
      <c r="D2" s="5" t="s">
        <v>11</v>
      </c>
      <c r="E2" s="5" t="s">
        <v>3</v>
      </c>
      <c r="F2" s="18">
        <v>24</v>
      </c>
      <c r="H2" s="34">
        <f>IF(C2&gt;24,C2/8,C2/8)</f>
        <v>3</v>
      </c>
      <c r="I2" s="35">
        <f>F2/8</f>
        <v>3</v>
      </c>
      <c r="K2">
        <v>6</v>
      </c>
      <c r="M2">
        <v>7</v>
      </c>
    </row>
    <row r="3" spans="1:16" x14ac:dyDescent="0.25">
      <c r="A3" s="6" t="s">
        <v>58</v>
      </c>
      <c r="B3" s="5">
        <v>17</v>
      </c>
      <c r="C3" s="5">
        <f t="shared" ref="C3:C8" si="0">IF(B3&gt;24,24+8,24)</f>
        <v>24</v>
      </c>
      <c r="D3" s="5" t="s">
        <v>11</v>
      </c>
      <c r="E3" s="5" t="s">
        <v>2</v>
      </c>
      <c r="F3" s="18">
        <v>24</v>
      </c>
      <c r="H3" s="34">
        <f t="shared" ref="H3:H8" si="1">IF(C3&gt;24,C3/8,C3/8)</f>
        <v>3</v>
      </c>
      <c r="I3" s="35">
        <f t="shared" ref="I3:I8" si="2">F3/8</f>
        <v>3</v>
      </c>
      <c r="K3">
        <v>5</v>
      </c>
      <c r="M3">
        <v>6</v>
      </c>
    </row>
    <row r="4" spans="1:16" x14ac:dyDescent="0.25">
      <c r="A4" s="6" t="s">
        <v>85</v>
      </c>
      <c r="B4" s="5">
        <v>19</v>
      </c>
      <c r="C4" s="5">
        <f t="shared" si="0"/>
        <v>24</v>
      </c>
      <c r="D4" s="5" t="s">
        <v>11</v>
      </c>
      <c r="E4" s="5" t="s">
        <v>215</v>
      </c>
      <c r="F4" s="18">
        <v>24</v>
      </c>
      <c r="H4" s="34">
        <f t="shared" si="1"/>
        <v>3</v>
      </c>
      <c r="I4" s="35">
        <f t="shared" si="2"/>
        <v>3</v>
      </c>
      <c r="K4">
        <v>5</v>
      </c>
      <c r="M4">
        <v>6</v>
      </c>
    </row>
    <row r="5" spans="1:16" x14ac:dyDescent="0.25">
      <c r="A5" s="6" t="s">
        <v>107</v>
      </c>
      <c r="B5" s="5">
        <v>22</v>
      </c>
      <c r="C5" s="5">
        <f t="shared" si="0"/>
        <v>24</v>
      </c>
      <c r="D5" s="5" t="s">
        <v>11</v>
      </c>
      <c r="E5" s="5" t="s">
        <v>1</v>
      </c>
      <c r="F5" s="18">
        <v>24</v>
      </c>
      <c r="H5" s="34">
        <f t="shared" si="1"/>
        <v>3</v>
      </c>
      <c r="I5" s="35">
        <f t="shared" si="2"/>
        <v>3</v>
      </c>
      <c r="K5">
        <v>6</v>
      </c>
      <c r="M5">
        <v>7</v>
      </c>
    </row>
    <row r="6" spans="1:16" x14ac:dyDescent="0.25">
      <c r="A6" s="6" t="s">
        <v>138</v>
      </c>
      <c r="B6" s="5">
        <v>20</v>
      </c>
      <c r="C6" s="5">
        <f t="shared" si="0"/>
        <v>24</v>
      </c>
      <c r="D6" s="5" t="s">
        <v>11</v>
      </c>
      <c r="E6" s="5" t="s">
        <v>0</v>
      </c>
      <c r="F6" s="18">
        <v>24</v>
      </c>
      <c r="H6" s="34">
        <f t="shared" si="1"/>
        <v>3</v>
      </c>
      <c r="I6" s="35">
        <f t="shared" si="2"/>
        <v>3</v>
      </c>
      <c r="K6">
        <v>5</v>
      </c>
      <c r="M6">
        <v>7</v>
      </c>
    </row>
    <row r="7" spans="1:16" x14ac:dyDescent="0.25">
      <c r="A7" s="6" t="s">
        <v>139</v>
      </c>
      <c r="B7" s="5">
        <v>19</v>
      </c>
      <c r="C7" s="5">
        <f t="shared" si="0"/>
        <v>24</v>
      </c>
      <c r="D7" s="5" t="s">
        <v>11</v>
      </c>
      <c r="E7" s="5" t="s">
        <v>0</v>
      </c>
      <c r="F7" s="18"/>
      <c r="H7" s="34">
        <f t="shared" si="1"/>
        <v>3</v>
      </c>
      <c r="I7" s="35">
        <f t="shared" si="2"/>
        <v>0</v>
      </c>
      <c r="K7">
        <v>5</v>
      </c>
      <c r="M7">
        <v>6</v>
      </c>
    </row>
    <row r="8" spans="1:16" x14ac:dyDescent="0.25">
      <c r="A8" s="6" t="s">
        <v>170</v>
      </c>
      <c r="B8" s="5">
        <v>17</v>
      </c>
      <c r="C8" s="5">
        <f t="shared" si="0"/>
        <v>24</v>
      </c>
      <c r="D8" s="5" t="s">
        <v>11</v>
      </c>
      <c r="E8" s="5" t="s">
        <v>4</v>
      </c>
      <c r="F8" s="18">
        <v>24</v>
      </c>
      <c r="H8" s="34">
        <f t="shared" si="1"/>
        <v>3</v>
      </c>
      <c r="I8" s="35">
        <f t="shared" si="2"/>
        <v>3</v>
      </c>
      <c r="K8">
        <v>5</v>
      </c>
      <c r="M8">
        <v>6</v>
      </c>
    </row>
    <row r="9" spans="1:16" x14ac:dyDescent="0.25">
      <c r="A9" s="31" t="s">
        <v>225</v>
      </c>
      <c r="B9" s="21">
        <f>SUM(B2:B8)</f>
        <v>135</v>
      </c>
      <c r="C9" s="31">
        <f>SUM(C2:C8)</f>
        <v>168</v>
      </c>
      <c r="D9" s="21"/>
      <c r="E9" s="21"/>
      <c r="F9" s="21">
        <f>SUM(F2:F8)</f>
        <v>144</v>
      </c>
      <c r="H9" s="25">
        <f>SUM(H2:H8)</f>
        <v>21</v>
      </c>
      <c r="I9" s="25">
        <f>SUM(I2:I8)</f>
        <v>18</v>
      </c>
      <c r="J9" s="30">
        <f>SUM(H9:I9)</f>
        <v>39</v>
      </c>
      <c r="K9">
        <f>SUM(K2:K8)</f>
        <v>37</v>
      </c>
      <c r="L9">
        <f>K9+B9</f>
        <v>172</v>
      </c>
      <c r="M9">
        <f>SUM(M2:M8)</f>
        <v>45</v>
      </c>
      <c r="O9">
        <f>M9-K9</f>
        <v>8</v>
      </c>
      <c r="P9">
        <f>O9+L9</f>
        <v>180</v>
      </c>
    </row>
    <row r="10" spans="1:16" x14ac:dyDescent="0.25">
      <c r="A10" s="57" t="s">
        <v>227</v>
      </c>
      <c r="B10" s="57"/>
      <c r="C10" s="49">
        <f>C9+F9</f>
        <v>312</v>
      </c>
      <c r="D10" s="49"/>
      <c r="E10" s="49"/>
      <c r="F10" s="49"/>
    </row>
  </sheetData>
  <mergeCells count="2">
    <mergeCell ref="C10:F10"/>
    <mergeCell ref="A10:B10"/>
  </mergeCells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H1" sqref="H1:I2"/>
    </sheetView>
  </sheetViews>
  <sheetFormatPr defaultRowHeight="15" x14ac:dyDescent="0.25"/>
  <cols>
    <col min="4" max="4" width="14" bestFit="1" customWidth="1"/>
    <col min="5" max="5" width="19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10" x14ac:dyDescent="0.25">
      <c r="A2" s="19" t="s">
        <v>86</v>
      </c>
      <c r="B2" s="4">
        <v>24</v>
      </c>
      <c r="C2" s="4">
        <f>IF(B2&gt;24,24+8,24)</f>
        <v>24</v>
      </c>
      <c r="D2" s="4" t="s">
        <v>12</v>
      </c>
      <c r="E2" s="4" t="s">
        <v>215</v>
      </c>
      <c r="F2" s="18">
        <v>24</v>
      </c>
      <c r="H2" s="34">
        <f>IF(C2&gt;24,C2/8,C2/8)</f>
        <v>3</v>
      </c>
      <c r="I2" s="35">
        <f>F2/8</f>
        <v>3</v>
      </c>
    </row>
    <row r="3" spans="1:10" x14ac:dyDescent="0.25">
      <c r="A3" s="19" t="s">
        <v>108</v>
      </c>
      <c r="B3" s="4">
        <v>20</v>
      </c>
      <c r="C3" s="4">
        <f t="shared" ref="C3:C9" si="0">IF(B3&gt;24,24+8,24)</f>
        <v>24</v>
      </c>
      <c r="D3" s="4" t="s">
        <v>12</v>
      </c>
      <c r="E3" s="4" t="s">
        <v>1</v>
      </c>
      <c r="F3" s="18">
        <v>24</v>
      </c>
      <c r="H3" s="34">
        <f t="shared" ref="H3:H9" si="1">IF(C3&gt;24,C3/8,C3/8)</f>
        <v>3</v>
      </c>
      <c r="I3" s="35">
        <f t="shared" ref="I3:I9" si="2">F3/8</f>
        <v>3</v>
      </c>
    </row>
    <row r="4" spans="1:10" x14ac:dyDescent="0.25">
      <c r="A4" s="19" t="s">
        <v>109</v>
      </c>
      <c r="B4" s="4">
        <v>17</v>
      </c>
      <c r="C4" s="4">
        <f t="shared" si="0"/>
        <v>24</v>
      </c>
      <c r="D4" s="4" t="s">
        <v>12</v>
      </c>
      <c r="E4" s="4" t="s">
        <v>1</v>
      </c>
      <c r="F4" s="18"/>
      <c r="H4" s="34">
        <f t="shared" si="1"/>
        <v>3</v>
      </c>
      <c r="I4" s="35">
        <f t="shared" si="2"/>
        <v>0</v>
      </c>
    </row>
    <row r="5" spans="1:10" x14ac:dyDescent="0.25">
      <c r="A5" s="19" t="s">
        <v>171</v>
      </c>
      <c r="B5" s="4">
        <v>16</v>
      </c>
      <c r="C5" s="4">
        <f t="shared" si="0"/>
        <v>24</v>
      </c>
      <c r="D5" s="4" t="s">
        <v>12</v>
      </c>
      <c r="E5" s="4" t="s">
        <v>4</v>
      </c>
      <c r="F5" s="18">
        <v>24</v>
      </c>
      <c r="H5" s="34">
        <f t="shared" si="1"/>
        <v>3</v>
      </c>
      <c r="I5" s="35">
        <f t="shared" si="2"/>
        <v>3</v>
      </c>
    </row>
    <row r="6" spans="1:10" x14ac:dyDescent="0.25">
      <c r="A6" s="19" t="s">
        <v>206</v>
      </c>
      <c r="B6" s="4">
        <v>10</v>
      </c>
      <c r="C6" s="4">
        <f t="shared" si="0"/>
        <v>24</v>
      </c>
      <c r="D6" s="4" t="s">
        <v>12</v>
      </c>
      <c r="E6" s="4" t="s">
        <v>3</v>
      </c>
      <c r="F6" s="18">
        <v>24</v>
      </c>
      <c r="H6" s="34">
        <f t="shared" si="1"/>
        <v>3</v>
      </c>
      <c r="I6" s="35">
        <f t="shared" si="2"/>
        <v>3</v>
      </c>
    </row>
    <row r="7" spans="1:10" x14ac:dyDescent="0.25">
      <c r="A7" s="19" t="s">
        <v>207</v>
      </c>
      <c r="B7" s="4">
        <v>14</v>
      </c>
      <c r="C7" s="4">
        <f t="shared" si="0"/>
        <v>24</v>
      </c>
      <c r="D7" s="4" t="s">
        <v>12</v>
      </c>
      <c r="E7" s="4" t="s">
        <v>2</v>
      </c>
      <c r="F7" s="18">
        <v>24</v>
      </c>
      <c r="H7" s="34">
        <f t="shared" si="1"/>
        <v>3</v>
      </c>
      <c r="I7" s="35">
        <f t="shared" si="2"/>
        <v>3</v>
      </c>
    </row>
    <row r="8" spans="1:10" x14ac:dyDescent="0.25">
      <c r="A8" s="19" t="s">
        <v>208</v>
      </c>
      <c r="B8" s="4">
        <v>14</v>
      </c>
      <c r="C8" s="4">
        <f t="shared" si="0"/>
        <v>24</v>
      </c>
      <c r="D8" s="4" t="s">
        <v>12</v>
      </c>
      <c r="E8" s="4" t="s">
        <v>0</v>
      </c>
      <c r="F8" s="18">
        <v>24</v>
      </c>
      <c r="H8" s="34">
        <f t="shared" si="1"/>
        <v>3</v>
      </c>
      <c r="I8" s="35">
        <f t="shared" si="2"/>
        <v>3</v>
      </c>
    </row>
    <row r="9" spans="1:10" x14ac:dyDescent="0.25">
      <c r="A9" s="19" t="s">
        <v>209</v>
      </c>
      <c r="B9" s="4">
        <v>14</v>
      </c>
      <c r="C9" s="4">
        <f t="shared" si="0"/>
        <v>24</v>
      </c>
      <c r="D9" s="4" t="s">
        <v>12</v>
      </c>
      <c r="E9" s="4" t="s">
        <v>0</v>
      </c>
      <c r="F9" s="18"/>
      <c r="H9" s="34">
        <f t="shared" si="1"/>
        <v>3</v>
      </c>
      <c r="I9" s="35">
        <f t="shared" si="2"/>
        <v>0</v>
      </c>
    </row>
    <row r="10" spans="1:10" x14ac:dyDescent="0.25">
      <c r="A10" s="25" t="s">
        <v>225</v>
      </c>
      <c r="B10" s="20">
        <f>SUM(B2:B9)</f>
        <v>129</v>
      </c>
      <c r="C10" s="25">
        <f>SUM(C2:C9)</f>
        <v>192</v>
      </c>
      <c r="D10" s="20"/>
      <c r="E10" s="20"/>
      <c r="F10" s="37">
        <f>SUM(F5:F9)</f>
        <v>96</v>
      </c>
      <c r="H10" s="25">
        <f>SUM(H2:H9)</f>
        <v>24</v>
      </c>
      <c r="I10" s="25">
        <f>SUM(I2:I9)</f>
        <v>18</v>
      </c>
      <c r="J10" s="30">
        <f>SUM(H10:I10)</f>
        <v>42</v>
      </c>
    </row>
    <row r="11" spans="1:10" x14ac:dyDescent="0.25">
      <c r="A11" s="50" t="s">
        <v>227</v>
      </c>
      <c r="B11" s="50"/>
      <c r="C11" s="56">
        <f>C10+F10</f>
        <v>288</v>
      </c>
      <c r="D11" s="56"/>
      <c r="E11" s="56"/>
      <c r="F11" s="56"/>
    </row>
  </sheetData>
  <mergeCells count="2">
    <mergeCell ref="C11:F11"/>
    <mergeCell ref="A11:B11"/>
  </mergeCells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L4" sqref="L4"/>
    </sheetView>
  </sheetViews>
  <sheetFormatPr defaultRowHeight="15" x14ac:dyDescent="0.25"/>
  <cols>
    <col min="5" max="5" width="19.28515625" bestFit="1" customWidth="1"/>
  </cols>
  <sheetData>
    <row r="1" spans="1:12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  <c r="L1" t="s">
        <v>256</v>
      </c>
    </row>
    <row r="2" spans="1:12" x14ac:dyDescent="0.25">
      <c r="A2" s="19" t="s">
        <v>49</v>
      </c>
      <c r="B2" s="4">
        <v>9</v>
      </c>
      <c r="C2" s="4">
        <f>IF(B2&gt;24,24+8,24)</f>
        <v>24</v>
      </c>
      <c r="D2" s="4" t="s">
        <v>19</v>
      </c>
      <c r="E2" s="4" t="s">
        <v>3</v>
      </c>
      <c r="F2" s="18">
        <v>24</v>
      </c>
      <c r="H2" s="34">
        <f>IF(C2&gt;24,C2/8,C2/8)</f>
        <v>3</v>
      </c>
      <c r="I2" s="35">
        <f>F2/8</f>
        <v>3</v>
      </c>
      <c r="L2">
        <v>4</v>
      </c>
    </row>
    <row r="3" spans="1:12" x14ac:dyDescent="0.25">
      <c r="A3" s="19" t="s">
        <v>76</v>
      </c>
      <c r="B3" s="4">
        <v>25</v>
      </c>
      <c r="C3" s="4">
        <f t="shared" ref="C3:C7" si="0">IF(B3&gt;24,24+8,24)</f>
        <v>32</v>
      </c>
      <c r="D3" s="4" t="s">
        <v>19</v>
      </c>
      <c r="E3" s="4" t="s">
        <v>2</v>
      </c>
      <c r="F3" s="18">
        <v>24</v>
      </c>
      <c r="H3" s="34">
        <f t="shared" ref="H3:H7" si="1">IF(C3&gt;24,C3/8,C3/8)</f>
        <v>4</v>
      </c>
      <c r="I3" s="35">
        <f t="shared" ref="I3:I7" si="2">F3/8</f>
        <v>3</v>
      </c>
      <c r="L3">
        <v>13</v>
      </c>
    </row>
    <row r="4" spans="1:12" x14ac:dyDescent="0.25">
      <c r="A4" s="19" t="s">
        <v>98</v>
      </c>
      <c r="B4" s="4">
        <v>4</v>
      </c>
      <c r="C4" s="4">
        <f t="shared" si="0"/>
        <v>24</v>
      </c>
      <c r="D4" s="4" t="s">
        <v>19</v>
      </c>
      <c r="E4" s="4" t="s">
        <v>215</v>
      </c>
      <c r="F4" s="18">
        <v>24</v>
      </c>
      <c r="H4" s="34">
        <f t="shared" si="1"/>
        <v>3</v>
      </c>
      <c r="I4" s="35">
        <f t="shared" si="2"/>
        <v>3</v>
      </c>
      <c r="L4">
        <v>2</v>
      </c>
    </row>
    <row r="5" spans="1:12" x14ac:dyDescent="0.25">
      <c r="A5" s="19" t="s">
        <v>125</v>
      </c>
      <c r="B5" s="4">
        <v>4</v>
      </c>
      <c r="C5" s="4">
        <f t="shared" si="0"/>
        <v>24</v>
      </c>
      <c r="D5" s="4" t="s">
        <v>19</v>
      </c>
      <c r="E5" s="4" t="s">
        <v>1</v>
      </c>
      <c r="F5" s="18">
        <v>24</v>
      </c>
      <c r="H5" s="34">
        <f t="shared" si="1"/>
        <v>3</v>
      </c>
      <c r="I5" s="35">
        <f t="shared" si="2"/>
        <v>3</v>
      </c>
      <c r="L5">
        <v>2</v>
      </c>
    </row>
    <row r="6" spans="1:12" x14ac:dyDescent="0.25">
      <c r="A6" s="19" t="s">
        <v>158</v>
      </c>
      <c r="B6" s="4">
        <v>4</v>
      </c>
      <c r="C6" s="4">
        <f t="shared" si="0"/>
        <v>24</v>
      </c>
      <c r="D6" s="4" t="s">
        <v>19</v>
      </c>
      <c r="E6" s="4" t="s">
        <v>0</v>
      </c>
      <c r="F6" s="18">
        <v>24</v>
      </c>
      <c r="H6" s="34">
        <f t="shared" si="1"/>
        <v>3</v>
      </c>
      <c r="I6" s="35">
        <f t="shared" si="2"/>
        <v>3</v>
      </c>
      <c r="L6">
        <v>2</v>
      </c>
    </row>
    <row r="7" spans="1:12" x14ac:dyDescent="0.25">
      <c r="A7" s="19" t="s">
        <v>189</v>
      </c>
      <c r="B7" s="4">
        <v>4</v>
      </c>
      <c r="C7" s="4">
        <f t="shared" si="0"/>
        <v>24</v>
      </c>
      <c r="D7" s="4" t="s">
        <v>19</v>
      </c>
      <c r="E7" s="4" t="s">
        <v>4</v>
      </c>
      <c r="F7" s="18">
        <v>24</v>
      </c>
      <c r="H7" s="34">
        <f t="shared" si="1"/>
        <v>3</v>
      </c>
      <c r="I7" s="35">
        <f t="shared" si="2"/>
        <v>3</v>
      </c>
      <c r="L7">
        <v>2</v>
      </c>
    </row>
    <row r="8" spans="1:12" x14ac:dyDescent="0.25">
      <c r="A8" s="25" t="s">
        <v>225</v>
      </c>
      <c r="B8" s="20">
        <f>SUM(B2:B7)</f>
        <v>50</v>
      </c>
      <c r="C8" s="25">
        <f>SUM(C2:C7)</f>
        <v>152</v>
      </c>
      <c r="D8" s="21"/>
      <c r="E8" s="21"/>
      <c r="F8" s="21">
        <f>SUM(F2:F7)</f>
        <v>144</v>
      </c>
      <c r="H8" s="25">
        <f>SUM(H2:H7)</f>
        <v>19</v>
      </c>
      <c r="I8" s="25">
        <f>SUM(I2:I7)</f>
        <v>18</v>
      </c>
      <c r="J8" s="30">
        <f>SUM(H8:I8)</f>
        <v>37</v>
      </c>
      <c r="L8">
        <f>SUM(L2:L7)</f>
        <v>25</v>
      </c>
    </row>
    <row r="9" spans="1:12" x14ac:dyDescent="0.25">
      <c r="A9" s="58" t="s">
        <v>227</v>
      </c>
      <c r="B9" s="59"/>
      <c r="C9" s="49">
        <f>C8+F8</f>
        <v>296</v>
      </c>
      <c r="D9" s="49"/>
      <c r="E9" s="49"/>
      <c r="F9" s="49"/>
    </row>
    <row r="12" spans="1:12" x14ac:dyDescent="0.25">
      <c r="B12" t="s">
        <v>252</v>
      </c>
    </row>
    <row r="13" spans="1:12" x14ac:dyDescent="0.25">
      <c r="A13" t="s">
        <v>253</v>
      </c>
      <c r="B13">
        <v>50</v>
      </c>
    </row>
    <row r="14" spans="1:12" x14ac:dyDescent="0.25">
      <c r="A14" t="s">
        <v>254</v>
      </c>
      <c r="B14">
        <v>30</v>
      </c>
    </row>
  </sheetData>
  <mergeCells count="2">
    <mergeCell ref="C9:F9"/>
    <mergeCell ref="A9:B9"/>
  </mergeCells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C3" sqref="C3"/>
    </sheetView>
  </sheetViews>
  <sheetFormatPr defaultRowHeight="15" x14ac:dyDescent="0.25"/>
  <cols>
    <col min="1" max="1" width="9" bestFit="1" customWidth="1"/>
    <col min="4" max="4" width="8.85546875" bestFit="1" customWidth="1"/>
    <col min="5" max="5" width="15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218</v>
      </c>
      <c r="I1" s="25" t="s">
        <v>219</v>
      </c>
    </row>
    <row r="2" spans="1:10" x14ac:dyDescent="0.25">
      <c r="A2" s="19" t="s">
        <v>210</v>
      </c>
      <c r="B2" s="4">
        <v>26</v>
      </c>
      <c r="C2" s="4">
        <f>IF(B2&gt;24,24+8,24)</f>
        <v>32</v>
      </c>
      <c r="D2" s="4" t="s">
        <v>216</v>
      </c>
      <c r="E2" s="4" t="s">
        <v>6</v>
      </c>
      <c r="F2" s="18">
        <v>24</v>
      </c>
      <c r="H2" s="34">
        <f>IF(C2&gt;24,C2/8,C2/8)</f>
        <v>4</v>
      </c>
      <c r="I2" s="35">
        <f>F2/8</f>
        <v>3</v>
      </c>
    </row>
    <row r="3" spans="1:10" x14ac:dyDescent="0.25">
      <c r="A3" s="19" t="s">
        <v>211</v>
      </c>
      <c r="B3" s="4">
        <v>26</v>
      </c>
      <c r="C3" s="4">
        <f t="shared" ref="C3:C4" si="0">IF(B3&gt;24,24+8,24)</f>
        <v>32</v>
      </c>
      <c r="D3" s="4" t="s">
        <v>216</v>
      </c>
      <c r="E3" s="4" t="s">
        <v>6</v>
      </c>
      <c r="F3" s="18">
        <v>24</v>
      </c>
      <c r="H3" s="34">
        <f t="shared" ref="H3:H4" si="1">IF(C3&gt;24,C3/8,C3/8)</f>
        <v>4</v>
      </c>
      <c r="I3" s="35">
        <f t="shared" ref="I3:I4" si="2">F3/8</f>
        <v>3</v>
      </c>
    </row>
    <row r="4" spans="1:10" x14ac:dyDescent="0.25">
      <c r="A4" s="19" t="s">
        <v>212</v>
      </c>
      <c r="B4" s="4">
        <v>26</v>
      </c>
      <c r="C4" s="4">
        <f t="shared" si="0"/>
        <v>32</v>
      </c>
      <c r="D4" s="4" t="s">
        <v>216</v>
      </c>
      <c r="E4" s="4" t="s">
        <v>6</v>
      </c>
      <c r="F4" s="18">
        <v>24</v>
      </c>
      <c r="H4" s="34">
        <f t="shared" si="1"/>
        <v>4</v>
      </c>
      <c r="I4" s="35">
        <f t="shared" si="2"/>
        <v>3</v>
      </c>
    </row>
    <row r="5" spans="1:10" x14ac:dyDescent="0.25">
      <c r="A5" s="25" t="s">
        <v>225</v>
      </c>
      <c r="B5" s="20">
        <f>SUM(B2:B4)</f>
        <v>78</v>
      </c>
      <c r="C5" s="20">
        <f>SUM(C2:C4)</f>
        <v>96</v>
      </c>
      <c r="D5" s="21"/>
      <c r="E5" s="21"/>
      <c r="F5" s="21">
        <f>SUM(F2:F4)</f>
        <v>72</v>
      </c>
      <c r="H5" s="20">
        <f>SUM(H2:H4)</f>
        <v>12</v>
      </c>
      <c r="I5" s="20">
        <f>SUM(I2:I4)</f>
        <v>9</v>
      </c>
      <c r="J5" s="30">
        <f>SUM(H5:I5)</f>
        <v>21</v>
      </c>
    </row>
    <row r="6" spans="1:10" x14ac:dyDescent="0.25">
      <c r="A6" s="58" t="s">
        <v>227</v>
      </c>
      <c r="B6" s="59"/>
      <c r="C6" s="49">
        <f>C5+F5</f>
        <v>168</v>
      </c>
      <c r="D6" s="49"/>
      <c r="E6" s="49"/>
      <c r="F6" s="49"/>
    </row>
  </sheetData>
  <mergeCells count="2">
    <mergeCell ref="C6:F6"/>
    <mergeCell ref="A6:B6"/>
  </mergeCells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H1" sqref="H1:I2"/>
    </sheetView>
  </sheetViews>
  <sheetFormatPr defaultRowHeight="15" x14ac:dyDescent="0.25"/>
  <cols>
    <col min="5" max="5" width="19.28515625" bestFit="1" customWidth="1"/>
  </cols>
  <sheetData>
    <row r="1" spans="1:10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229</v>
      </c>
      <c r="I1" s="25" t="s">
        <v>230</v>
      </c>
    </row>
    <row r="2" spans="1:10" x14ac:dyDescent="0.25">
      <c r="A2" s="19" t="s">
        <v>47</v>
      </c>
      <c r="B2" s="4">
        <v>15</v>
      </c>
      <c r="C2" s="4">
        <f>B2</f>
        <v>15</v>
      </c>
      <c r="D2" s="4" t="s">
        <v>18</v>
      </c>
      <c r="E2" s="4" t="s">
        <v>3</v>
      </c>
      <c r="F2" s="18">
        <v>24</v>
      </c>
      <c r="H2" s="34">
        <f>C2</f>
        <v>15</v>
      </c>
      <c r="I2" s="35">
        <f>F2</f>
        <v>24</v>
      </c>
    </row>
    <row r="3" spans="1:10" x14ac:dyDescent="0.25">
      <c r="A3" s="19" t="s">
        <v>48</v>
      </c>
      <c r="B3" s="4">
        <v>15</v>
      </c>
      <c r="C3" s="4">
        <f t="shared" ref="C3:C12" si="0">B3</f>
        <v>15</v>
      </c>
      <c r="D3" s="4" t="s">
        <v>18</v>
      </c>
      <c r="E3" s="4" t="s">
        <v>3</v>
      </c>
      <c r="F3" s="18"/>
      <c r="H3" s="34">
        <f t="shared" ref="H3:H12" si="1">C3</f>
        <v>15</v>
      </c>
      <c r="I3" s="35">
        <f t="shared" ref="I3:I12" si="2">F3</f>
        <v>0</v>
      </c>
    </row>
    <row r="4" spans="1:10" x14ac:dyDescent="0.25">
      <c r="A4" s="19" t="s">
        <v>74</v>
      </c>
      <c r="B4" s="4">
        <v>15</v>
      </c>
      <c r="C4" s="4">
        <f t="shared" si="0"/>
        <v>15</v>
      </c>
      <c r="D4" s="4" t="s">
        <v>18</v>
      </c>
      <c r="E4" s="4" t="s">
        <v>2</v>
      </c>
      <c r="F4" s="18">
        <v>24</v>
      </c>
      <c r="H4" s="34">
        <f t="shared" si="1"/>
        <v>15</v>
      </c>
      <c r="I4" s="35">
        <f t="shared" si="2"/>
        <v>24</v>
      </c>
    </row>
    <row r="5" spans="1:10" x14ac:dyDescent="0.25">
      <c r="A5" s="19" t="s">
        <v>75</v>
      </c>
      <c r="B5" s="4">
        <v>15</v>
      </c>
      <c r="C5" s="4">
        <f t="shared" si="0"/>
        <v>15</v>
      </c>
      <c r="D5" s="4" t="s">
        <v>18</v>
      </c>
      <c r="E5" s="4" t="s">
        <v>2</v>
      </c>
      <c r="F5" s="18"/>
      <c r="H5" s="34">
        <f t="shared" si="1"/>
        <v>15</v>
      </c>
      <c r="I5" s="35">
        <f t="shared" si="2"/>
        <v>0</v>
      </c>
    </row>
    <row r="6" spans="1:10" x14ac:dyDescent="0.25">
      <c r="A6" s="19" t="s">
        <v>97</v>
      </c>
      <c r="B6" s="4">
        <v>21</v>
      </c>
      <c r="C6" s="4">
        <f t="shared" si="0"/>
        <v>21</v>
      </c>
      <c r="D6" s="4" t="s">
        <v>18</v>
      </c>
      <c r="E6" s="4" t="s">
        <v>215</v>
      </c>
      <c r="F6" s="18">
        <v>24</v>
      </c>
      <c r="H6" s="34">
        <f t="shared" si="1"/>
        <v>21</v>
      </c>
      <c r="I6" s="35">
        <f t="shared" si="2"/>
        <v>24</v>
      </c>
    </row>
    <row r="7" spans="1:10" x14ac:dyDescent="0.25">
      <c r="A7" s="19" t="s">
        <v>123</v>
      </c>
      <c r="B7" s="4">
        <v>23</v>
      </c>
      <c r="C7" s="4">
        <f t="shared" si="0"/>
        <v>23</v>
      </c>
      <c r="D7" s="4" t="s">
        <v>18</v>
      </c>
      <c r="E7" s="4" t="s">
        <v>1</v>
      </c>
      <c r="F7" s="18">
        <v>24</v>
      </c>
      <c r="H7" s="34">
        <f t="shared" si="1"/>
        <v>23</v>
      </c>
      <c r="I7" s="35">
        <f t="shared" si="2"/>
        <v>24</v>
      </c>
    </row>
    <row r="8" spans="1:10" x14ac:dyDescent="0.25">
      <c r="A8" s="19" t="s">
        <v>124</v>
      </c>
      <c r="B8" s="4">
        <v>13</v>
      </c>
      <c r="C8" s="4">
        <f t="shared" si="0"/>
        <v>13</v>
      </c>
      <c r="D8" s="4" t="s">
        <v>18</v>
      </c>
      <c r="E8" s="4" t="s">
        <v>1</v>
      </c>
      <c r="F8" s="18"/>
      <c r="H8" s="34">
        <f t="shared" si="1"/>
        <v>13</v>
      </c>
      <c r="I8" s="35">
        <f t="shared" si="2"/>
        <v>0</v>
      </c>
    </row>
    <row r="9" spans="1:10" x14ac:dyDescent="0.25">
      <c r="A9" s="19" t="s">
        <v>156</v>
      </c>
      <c r="B9" s="4">
        <v>18</v>
      </c>
      <c r="C9" s="4">
        <f t="shared" si="0"/>
        <v>18</v>
      </c>
      <c r="D9" s="4" t="s">
        <v>18</v>
      </c>
      <c r="E9" s="4" t="s">
        <v>0</v>
      </c>
      <c r="F9" s="18">
        <v>24</v>
      </c>
      <c r="H9" s="34">
        <f t="shared" si="1"/>
        <v>18</v>
      </c>
      <c r="I9" s="35">
        <f t="shared" si="2"/>
        <v>24</v>
      </c>
    </row>
    <row r="10" spans="1:10" x14ac:dyDescent="0.25">
      <c r="A10" s="19" t="s">
        <v>157</v>
      </c>
      <c r="B10" s="4">
        <v>15</v>
      </c>
      <c r="C10" s="4">
        <f t="shared" si="0"/>
        <v>15</v>
      </c>
      <c r="D10" s="4" t="s">
        <v>18</v>
      </c>
      <c r="E10" s="4" t="s">
        <v>0</v>
      </c>
      <c r="F10" s="18"/>
      <c r="H10" s="34">
        <f t="shared" si="1"/>
        <v>15</v>
      </c>
      <c r="I10" s="35">
        <f t="shared" si="2"/>
        <v>0</v>
      </c>
    </row>
    <row r="11" spans="1:10" x14ac:dyDescent="0.25">
      <c r="A11" s="19" t="s">
        <v>187</v>
      </c>
      <c r="B11" s="4">
        <v>20</v>
      </c>
      <c r="C11" s="4">
        <f t="shared" si="0"/>
        <v>20</v>
      </c>
      <c r="D11" s="4" t="s">
        <v>18</v>
      </c>
      <c r="E11" s="4" t="s">
        <v>4</v>
      </c>
      <c r="F11" s="18">
        <v>24</v>
      </c>
      <c r="H11" s="34">
        <f t="shared" si="1"/>
        <v>20</v>
      </c>
      <c r="I11" s="35">
        <f t="shared" si="2"/>
        <v>24</v>
      </c>
    </row>
    <row r="12" spans="1:10" x14ac:dyDescent="0.25">
      <c r="A12" s="19" t="s">
        <v>188</v>
      </c>
      <c r="B12" s="4">
        <v>8</v>
      </c>
      <c r="C12" s="4">
        <f t="shared" si="0"/>
        <v>8</v>
      </c>
      <c r="D12" s="4" t="s">
        <v>18</v>
      </c>
      <c r="E12" s="4" t="s">
        <v>4</v>
      </c>
      <c r="F12" s="18"/>
      <c r="H12" s="34">
        <f t="shared" si="1"/>
        <v>8</v>
      </c>
      <c r="I12" s="35">
        <f t="shared" si="2"/>
        <v>0</v>
      </c>
    </row>
    <row r="13" spans="1:10" x14ac:dyDescent="0.25">
      <c r="A13" s="25" t="s">
        <v>225</v>
      </c>
      <c r="B13" s="21">
        <f>SUM(B2:B12)</f>
        <v>178</v>
      </c>
      <c r="C13" s="25">
        <f>SUM(C2:C12)</f>
        <v>178</v>
      </c>
      <c r="D13" s="21"/>
      <c r="E13" s="21"/>
      <c r="F13" s="21">
        <f>SUM(F2:F12)</f>
        <v>144</v>
      </c>
      <c r="H13" s="25">
        <f>SUM(H2:H12)</f>
        <v>178</v>
      </c>
      <c r="I13" s="25">
        <f>SUM(I2:I12)</f>
        <v>144</v>
      </c>
      <c r="J13" s="30">
        <f>SUM(H13:I13)</f>
        <v>322</v>
      </c>
    </row>
    <row r="14" spans="1:10" x14ac:dyDescent="0.25">
      <c r="A14" s="58" t="s">
        <v>226</v>
      </c>
      <c r="B14" s="59"/>
      <c r="C14" s="49">
        <f>C13+F13</f>
        <v>322</v>
      </c>
      <c r="D14" s="49"/>
      <c r="E14" s="49"/>
      <c r="F14" s="49"/>
      <c r="J14" s="3" t="s">
        <v>228</v>
      </c>
    </row>
  </sheetData>
  <mergeCells count="2">
    <mergeCell ref="C14:F14"/>
    <mergeCell ref="A14:B14"/>
  </mergeCells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13" workbookViewId="0">
      <selection activeCell="B27" sqref="B27"/>
    </sheetView>
  </sheetViews>
  <sheetFormatPr defaultRowHeight="15" x14ac:dyDescent="0.25"/>
  <cols>
    <col min="1" max="1" width="24.7109375" bestFit="1" customWidth="1"/>
    <col min="2" max="2" width="10.42578125" bestFit="1" customWidth="1"/>
    <col min="3" max="3" width="10.85546875" bestFit="1" customWidth="1"/>
  </cols>
  <sheetData>
    <row r="1" spans="1:4" ht="18.75" x14ac:dyDescent="0.3">
      <c r="A1" s="40" t="s">
        <v>236</v>
      </c>
      <c r="B1" s="40" t="s">
        <v>232</v>
      </c>
      <c r="C1" s="40" t="s">
        <v>233</v>
      </c>
      <c r="D1" s="40" t="s">
        <v>234</v>
      </c>
    </row>
    <row r="2" spans="1:4" ht="18.75" x14ac:dyDescent="0.3">
      <c r="A2" s="40" t="s">
        <v>235</v>
      </c>
      <c r="B2" s="41">
        <f>D21</f>
        <v>3689</v>
      </c>
      <c r="C2" s="40"/>
      <c r="D2" s="40"/>
    </row>
    <row r="3" spans="1:4" ht="18.75" x14ac:dyDescent="0.3">
      <c r="A3" s="40" t="s">
        <v>237</v>
      </c>
      <c r="B3" s="41">
        <f>D39</f>
        <v>6520</v>
      </c>
      <c r="C3" s="40"/>
      <c r="D3" s="40"/>
    </row>
    <row r="4" spans="1:4" ht="18.75" x14ac:dyDescent="0.3">
      <c r="A4" s="40"/>
      <c r="B4" s="40"/>
      <c r="C4" s="40"/>
      <c r="D4" s="40"/>
    </row>
    <row r="5" spans="1:4" ht="18.75" x14ac:dyDescent="0.25">
      <c r="A5" s="61" t="s">
        <v>248</v>
      </c>
      <c r="B5" s="62"/>
      <c r="C5" s="62"/>
      <c r="D5" s="63"/>
    </row>
    <row r="6" spans="1:4" ht="18.75" x14ac:dyDescent="0.25">
      <c r="A6" s="42" t="s">
        <v>20</v>
      </c>
      <c r="B6" s="42" t="s">
        <v>249</v>
      </c>
      <c r="C6" s="42" t="s">
        <v>250</v>
      </c>
      <c r="D6" s="42"/>
    </row>
    <row r="7" spans="1:4" ht="18.75" x14ac:dyDescent="0.25">
      <c r="A7" s="43" t="s">
        <v>238</v>
      </c>
      <c r="B7" s="43">
        <f>Toán!B16</f>
        <v>301</v>
      </c>
      <c r="C7" s="43">
        <v>47</v>
      </c>
      <c r="D7" s="43"/>
    </row>
    <row r="8" spans="1:4" ht="18.75" x14ac:dyDescent="0.25">
      <c r="A8" s="43" t="s">
        <v>13</v>
      </c>
      <c r="B8" s="43">
        <f>'Ngữ Văn'!B18</f>
        <v>326</v>
      </c>
      <c r="C8" s="43">
        <v>49</v>
      </c>
      <c r="D8" s="43"/>
    </row>
    <row r="9" spans="1:4" ht="18.75" x14ac:dyDescent="0.25">
      <c r="A9" s="43" t="s">
        <v>239</v>
      </c>
      <c r="B9" s="43">
        <f>'Vật lí'!B16</f>
        <v>287</v>
      </c>
      <c r="C9" s="43">
        <v>19</v>
      </c>
      <c r="D9" s="43"/>
    </row>
    <row r="10" spans="1:4" ht="18.75" x14ac:dyDescent="0.25">
      <c r="A10" s="43" t="s">
        <v>240</v>
      </c>
      <c r="B10" s="43">
        <f>'Hóa học'!B16</f>
        <v>287</v>
      </c>
      <c r="C10" s="43">
        <v>21</v>
      </c>
      <c r="D10" s="43"/>
    </row>
    <row r="11" spans="1:4" ht="18.75" x14ac:dyDescent="0.25">
      <c r="A11" s="43" t="s">
        <v>241</v>
      </c>
      <c r="B11" s="43">
        <f>'Sinh học'!B15</f>
        <v>260</v>
      </c>
      <c r="C11" s="43">
        <v>33</v>
      </c>
      <c r="D11" s="43"/>
    </row>
    <row r="12" spans="1:4" ht="18.75" x14ac:dyDescent="0.25">
      <c r="A12" s="43" t="s">
        <v>242</v>
      </c>
      <c r="B12" s="43">
        <f>Sử!B19</f>
        <v>362</v>
      </c>
      <c r="C12" s="43">
        <v>44</v>
      </c>
      <c r="D12" s="43"/>
    </row>
    <row r="13" spans="1:4" ht="18.75" x14ac:dyDescent="0.25">
      <c r="A13" s="43" t="s">
        <v>243</v>
      </c>
      <c r="B13" s="43">
        <f>Địa!B17</f>
        <v>349</v>
      </c>
      <c r="C13" s="43">
        <v>49</v>
      </c>
      <c r="D13" s="43"/>
    </row>
    <row r="14" spans="1:4" ht="18.75" x14ac:dyDescent="0.25">
      <c r="A14" s="43" t="s">
        <v>16</v>
      </c>
      <c r="B14" s="43">
        <f>GDKTPL!B18</f>
        <v>338</v>
      </c>
      <c r="C14" s="43"/>
      <c r="D14" s="43"/>
    </row>
    <row r="15" spans="1:4" ht="18.75" x14ac:dyDescent="0.25">
      <c r="A15" s="43" t="s">
        <v>17</v>
      </c>
      <c r="B15" s="43">
        <f>'Tiếng Anh'!B19</f>
        <v>327</v>
      </c>
      <c r="C15" s="43">
        <v>20</v>
      </c>
      <c r="D15" s="43"/>
    </row>
    <row r="16" spans="1:4" ht="18.75" x14ac:dyDescent="0.25">
      <c r="A16" s="43" t="s">
        <v>245</v>
      </c>
      <c r="B16" s="43">
        <f>CNCN!B9</f>
        <v>135</v>
      </c>
      <c r="C16" s="43"/>
      <c r="D16" s="43"/>
    </row>
    <row r="17" spans="1:4" ht="18.75" x14ac:dyDescent="0.25">
      <c r="A17" s="43" t="s">
        <v>244</v>
      </c>
      <c r="B17" s="43">
        <f>CNNN!B10</f>
        <v>129</v>
      </c>
      <c r="C17" s="43"/>
      <c r="D17" s="43"/>
    </row>
    <row r="18" spans="1:4" ht="18.75" x14ac:dyDescent="0.25">
      <c r="A18" s="43" t="s">
        <v>19</v>
      </c>
      <c r="B18" s="43">
        <f>'Mỹ thuật'!B8</f>
        <v>50</v>
      </c>
      <c r="C18" s="43"/>
      <c r="D18" s="43"/>
    </row>
    <row r="19" spans="1:4" ht="18.75" x14ac:dyDescent="0.25">
      <c r="A19" s="43" t="s">
        <v>246</v>
      </c>
      <c r="B19" s="43">
        <f>'Âm Nhạc'!B5</f>
        <v>78</v>
      </c>
      <c r="C19" s="43"/>
      <c r="D19" s="43"/>
    </row>
    <row r="20" spans="1:4" ht="18.75" x14ac:dyDescent="0.25">
      <c r="A20" s="43" t="s">
        <v>247</v>
      </c>
      <c r="B20" s="43">
        <f>'Tin học'!B13</f>
        <v>178</v>
      </c>
      <c r="C20" s="43"/>
      <c r="D20" s="43"/>
    </row>
    <row r="21" spans="1:4" ht="18.75" x14ac:dyDescent="0.25">
      <c r="A21" s="43"/>
      <c r="B21" s="44">
        <f>SUM(B7:B20)</f>
        <v>3407</v>
      </c>
      <c r="C21" s="44">
        <f>SUM(C7:C20)</f>
        <v>282</v>
      </c>
      <c r="D21" s="44">
        <f>SUM(B21:C21)</f>
        <v>3689</v>
      </c>
    </row>
    <row r="22" spans="1:4" ht="18.75" x14ac:dyDescent="0.3">
      <c r="A22" s="40"/>
      <c r="B22" s="40"/>
      <c r="C22" s="40"/>
      <c r="D22" s="40"/>
    </row>
    <row r="23" spans="1:4" ht="18.75" x14ac:dyDescent="0.25">
      <c r="A23" s="60" t="s">
        <v>251</v>
      </c>
      <c r="B23" s="60"/>
      <c r="C23" s="60"/>
      <c r="D23" s="42"/>
    </row>
    <row r="24" spans="1:4" ht="18.75" x14ac:dyDescent="0.25">
      <c r="A24" s="42" t="s">
        <v>20</v>
      </c>
      <c r="B24" s="42" t="s">
        <v>249</v>
      </c>
      <c r="C24" s="42" t="s">
        <v>250</v>
      </c>
      <c r="D24" s="42"/>
    </row>
    <row r="25" spans="1:4" ht="18.75" x14ac:dyDescent="0.3">
      <c r="A25" s="45" t="s">
        <v>238</v>
      </c>
      <c r="B25" s="45">
        <f>Toán!C17</f>
        <v>496</v>
      </c>
      <c r="C25" s="45">
        <v>71</v>
      </c>
      <c r="D25" s="45"/>
    </row>
    <row r="26" spans="1:4" ht="18.75" x14ac:dyDescent="0.3">
      <c r="A26" s="45" t="s">
        <v>13</v>
      </c>
      <c r="B26" s="45">
        <v>470</v>
      </c>
      <c r="C26" s="45">
        <v>73</v>
      </c>
      <c r="D26" s="45"/>
    </row>
    <row r="27" spans="1:4" ht="18.75" x14ac:dyDescent="0.3">
      <c r="A27" s="45" t="s">
        <v>239</v>
      </c>
      <c r="B27" s="45">
        <v>504</v>
      </c>
      <c r="C27" s="45">
        <v>43</v>
      </c>
      <c r="D27" s="45"/>
    </row>
    <row r="28" spans="1:4" ht="18.75" x14ac:dyDescent="0.3">
      <c r="A28" s="45" t="s">
        <v>240</v>
      </c>
      <c r="B28" s="45">
        <v>504</v>
      </c>
      <c r="C28" s="45">
        <v>43</v>
      </c>
      <c r="D28" s="45"/>
    </row>
    <row r="29" spans="1:4" ht="18.75" x14ac:dyDescent="0.3">
      <c r="A29" s="45" t="s">
        <v>241</v>
      </c>
      <c r="B29" s="45">
        <v>456</v>
      </c>
      <c r="C29" s="45">
        <v>57</v>
      </c>
      <c r="D29" s="45"/>
    </row>
    <row r="30" spans="1:4" ht="18.75" x14ac:dyDescent="0.3">
      <c r="A30" s="45" t="s">
        <v>242</v>
      </c>
      <c r="B30" s="45">
        <v>576</v>
      </c>
      <c r="C30" s="45">
        <v>68</v>
      </c>
      <c r="D30" s="45"/>
    </row>
    <row r="31" spans="1:4" ht="18.75" x14ac:dyDescent="0.3">
      <c r="A31" s="45" t="s">
        <v>243</v>
      </c>
      <c r="B31" s="45">
        <v>544</v>
      </c>
      <c r="C31" s="45">
        <v>73</v>
      </c>
      <c r="D31" s="45"/>
    </row>
    <row r="32" spans="1:4" ht="18.75" x14ac:dyDescent="0.3">
      <c r="A32" s="45" t="s">
        <v>16</v>
      </c>
      <c r="B32" s="45">
        <v>552</v>
      </c>
      <c r="C32" s="45"/>
      <c r="D32" s="45"/>
    </row>
    <row r="33" spans="1:4" ht="18.75" x14ac:dyDescent="0.3">
      <c r="A33" s="45" t="s">
        <v>17</v>
      </c>
      <c r="B33" s="45">
        <v>560</v>
      </c>
      <c r="C33" s="45">
        <v>44</v>
      </c>
      <c r="D33" s="45"/>
    </row>
    <row r="34" spans="1:4" ht="18.75" x14ac:dyDescent="0.3">
      <c r="A34" s="45" t="s">
        <v>245</v>
      </c>
      <c r="B34" s="45">
        <v>312</v>
      </c>
      <c r="C34" s="45"/>
      <c r="D34" s="45"/>
    </row>
    <row r="35" spans="1:4" ht="18.75" x14ac:dyDescent="0.3">
      <c r="A35" s="45" t="s">
        <v>244</v>
      </c>
      <c r="B35" s="45">
        <v>288</v>
      </c>
      <c r="C35" s="45"/>
      <c r="D35" s="45"/>
    </row>
    <row r="36" spans="1:4" ht="18.75" x14ac:dyDescent="0.3">
      <c r="A36" s="45" t="s">
        <v>19</v>
      </c>
      <c r="B36" s="45">
        <v>296</v>
      </c>
      <c r="C36" s="45"/>
      <c r="D36" s="45"/>
    </row>
    <row r="37" spans="1:4" ht="18.75" x14ac:dyDescent="0.3">
      <c r="A37" s="45" t="s">
        <v>246</v>
      </c>
      <c r="B37" s="45">
        <v>168</v>
      </c>
      <c r="C37" s="45"/>
      <c r="D37" s="45"/>
    </row>
    <row r="38" spans="1:4" ht="18.75" x14ac:dyDescent="0.3">
      <c r="A38" s="45" t="s">
        <v>247</v>
      </c>
      <c r="B38" s="45">
        <v>322</v>
      </c>
      <c r="C38" s="45"/>
      <c r="D38" s="45"/>
    </row>
    <row r="39" spans="1:4" ht="18.75" x14ac:dyDescent="0.3">
      <c r="A39" s="45"/>
      <c r="B39" s="46">
        <f>SUM(B25:B38)</f>
        <v>6048</v>
      </c>
      <c r="C39" s="46">
        <f>SUM(C25:C38)</f>
        <v>472</v>
      </c>
      <c r="D39" s="46">
        <f>SUM(B39:C39)</f>
        <v>6520</v>
      </c>
    </row>
  </sheetData>
  <mergeCells count="2">
    <mergeCell ref="A23:C23"/>
    <mergeCell ref="A5:D5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2"/>
  <sheetViews>
    <sheetView topLeftCell="A169" workbookViewId="0">
      <selection activeCell="K130" sqref="K130"/>
    </sheetView>
  </sheetViews>
  <sheetFormatPr defaultRowHeight="15" x14ac:dyDescent="0.25"/>
  <cols>
    <col min="1" max="1" width="9" bestFit="1" customWidth="1"/>
    <col min="2" max="2" width="9.28515625" style="1" customWidth="1"/>
    <col min="3" max="3" width="17" style="1" customWidth="1"/>
    <col min="4" max="4" width="19.28515625" style="1" customWidth="1"/>
    <col min="5" max="14" width="14.28515625" style="1" customWidth="1"/>
  </cols>
  <sheetData>
    <row r="1" spans="1:11" x14ac:dyDescent="0.25">
      <c r="A1" s="7" t="s">
        <v>21</v>
      </c>
      <c r="B1" s="7" t="s">
        <v>22</v>
      </c>
      <c r="C1" s="8" t="s">
        <v>20</v>
      </c>
      <c r="D1" s="7" t="s">
        <v>214</v>
      </c>
      <c r="E1" s="3"/>
      <c r="F1" s="3"/>
      <c r="G1" s="3"/>
      <c r="H1" s="3"/>
      <c r="K1" s="3"/>
    </row>
    <row r="2" spans="1:11" x14ac:dyDescent="0.25">
      <c r="A2" s="9" t="s">
        <v>23</v>
      </c>
      <c r="B2" s="10">
        <v>26</v>
      </c>
      <c r="C2" s="11" t="s">
        <v>7</v>
      </c>
      <c r="D2" s="10" t="s">
        <v>3</v>
      </c>
      <c r="K2" s="2"/>
    </row>
    <row r="3" spans="1:11" x14ac:dyDescent="0.25">
      <c r="A3" s="9" t="s">
        <v>24</v>
      </c>
      <c r="B3" s="10">
        <v>24</v>
      </c>
      <c r="C3" s="11" t="s">
        <v>7</v>
      </c>
      <c r="D3" s="10" t="s">
        <v>3</v>
      </c>
      <c r="K3" s="2"/>
    </row>
    <row r="4" spans="1:11" x14ac:dyDescent="0.25">
      <c r="A4" s="9" t="s">
        <v>25</v>
      </c>
      <c r="B4" s="10">
        <v>26</v>
      </c>
      <c r="C4" s="11" t="s">
        <v>8</v>
      </c>
      <c r="D4" s="10" t="s">
        <v>3</v>
      </c>
      <c r="K4" s="2"/>
    </row>
    <row r="5" spans="1:11" x14ac:dyDescent="0.25">
      <c r="A5" s="9" t="s">
        <v>26</v>
      </c>
      <c r="B5" s="10">
        <v>24</v>
      </c>
      <c r="C5" s="11" t="s">
        <v>8</v>
      </c>
      <c r="D5" s="10" t="s">
        <v>3</v>
      </c>
      <c r="K5" s="2"/>
    </row>
    <row r="6" spans="1:11" x14ac:dyDescent="0.25">
      <c r="A6" s="9" t="s">
        <v>27</v>
      </c>
      <c r="B6" s="10">
        <v>26</v>
      </c>
      <c r="C6" s="11" t="s">
        <v>9</v>
      </c>
      <c r="D6" s="10" t="s">
        <v>3</v>
      </c>
      <c r="K6" s="2"/>
    </row>
    <row r="7" spans="1:11" x14ac:dyDescent="0.25">
      <c r="A7" s="9" t="s">
        <v>28</v>
      </c>
      <c r="B7" s="10">
        <v>26</v>
      </c>
      <c r="C7" s="11" t="s">
        <v>9</v>
      </c>
      <c r="D7" s="10" t="s">
        <v>3</v>
      </c>
      <c r="K7" s="2"/>
    </row>
    <row r="8" spans="1:11" x14ac:dyDescent="0.25">
      <c r="A8" s="9" t="s">
        <v>29</v>
      </c>
      <c r="B8" s="10">
        <v>22</v>
      </c>
      <c r="C8" s="11" t="s">
        <v>10</v>
      </c>
      <c r="D8" s="10" t="s">
        <v>3</v>
      </c>
      <c r="K8" s="2"/>
    </row>
    <row r="9" spans="1:11" x14ac:dyDescent="0.25">
      <c r="A9" s="9" t="s">
        <v>30</v>
      </c>
      <c r="B9" s="10">
        <v>21</v>
      </c>
      <c r="C9" s="11" t="s">
        <v>10</v>
      </c>
      <c r="D9" s="10" t="s">
        <v>3</v>
      </c>
      <c r="K9" s="2"/>
    </row>
    <row r="10" spans="1:11" x14ac:dyDescent="0.25">
      <c r="A10" s="9" t="s">
        <v>31</v>
      </c>
      <c r="B10" s="10">
        <v>21</v>
      </c>
      <c r="C10" s="11" t="s">
        <v>11</v>
      </c>
      <c r="D10" s="10" t="s">
        <v>3</v>
      </c>
      <c r="K10" s="2"/>
    </row>
    <row r="11" spans="1:11" x14ac:dyDescent="0.25">
      <c r="A11" s="9" t="s">
        <v>32</v>
      </c>
      <c r="B11" s="10" t="s">
        <v>213</v>
      </c>
      <c r="C11" s="10"/>
      <c r="D11" s="10"/>
      <c r="K11" s="2"/>
    </row>
    <row r="12" spans="1:11" x14ac:dyDescent="0.25">
      <c r="A12" s="9" t="s">
        <v>33</v>
      </c>
      <c r="B12" s="10">
        <v>20</v>
      </c>
      <c r="C12" s="11" t="s">
        <v>13</v>
      </c>
      <c r="D12" s="10" t="s">
        <v>3</v>
      </c>
      <c r="K12" s="2"/>
    </row>
    <row r="13" spans="1:11" x14ac:dyDescent="0.25">
      <c r="A13" s="9" t="s">
        <v>34</v>
      </c>
      <c r="B13" s="10">
        <v>20</v>
      </c>
      <c r="C13" s="11" t="s">
        <v>13</v>
      </c>
      <c r="D13" s="10" t="s">
        <v>3</v>
      </c>
      <c r="K13" s="2"/>
    </row>
    <row r="14" spans="1:11" x14ac:dyDescent="0.25">
      <c r="A14" s="9" t="s">
        <v>35</v>
      </c>
      <c r="B14" s="10">
        <v>19</v>
      </c>
      <c r="C14" s="11" t="s">
        <v>13</v>
      </c>
      <c r="D14" s="10" t="s">
        <v>3</v>
      </c>
      <c r="K14" s="2"/>
    </row>
    <row r="15" spans="1:11" x14ac:dyDescent="0.25">
      <c r="A15" s="9" t="s">
        <v>36</v>
      </c>
      <c r="B15" s="10">
        <v>21</v>
      </c>
      <c r="C15" s="11" t="s">
        <v>14</v>
      </c>
      <c r="D15" s="10" t="s">
        <v>3</v>
      </c>
    </row>
    <row r="16" spans="1:11" x14ac:dyDescent="0.25">
      <c r="A16" s="9" t="s">
        <v>37</v>
      </c>
      <c r="B16" s="10">
        <v>21</v>
      </c>
      <c r="C16" s="11" t="s">
        <v>14</v>
      </c>
      <c r="D16" s="10" t="s">
        <v>3</v>
      </c>
    </row>
    <row r="17" spans="1:4" x14ac:dyDescent="0.25">
      <c r="A17" s="9" t="s">
        <v>38</v>
      </c>
      <c r="B17" s="10">
        <v>20</v>
      </c>
      <c r="C17" s="11" t="s">
        <v>14</v>
      </c>
      <c r="D17" s="10" t="s">
        <v>3</v>
      </c>
    </row>
    <row r="18" spans="1:4" x14ac:dyDescent="0.25">
      <c r="A18" s="9" t="s">
        <v>39</v>
      </c>
      <c r="B18" s="10">
        <v>24</v>
      </c>
      <c r="C18" s="11" t="s">
        <v>15</v>
      </c>
      <c r="D18" s="10" t="s">
        <v>3</v>
      </c>
    </row>
    <row r="19" spans="1:4" x14ac:dyDescent="0.25">
      <c r="A19" s="9" t="s">
        <v>40</v>
      </c>
      <c r="B19" s="10">
        <v>24</v>
      </c>
      <c r="C19" s="11" t="s">
        <v>15</v>
      </c>
      <c r="D19" s="10" t="s">
        <v>3</v>
      </c>
    </row>
    <row r="20" spans="1:4" x14ac:dyDescent="0.25">
      <c r="A20" s="9" t="s">
        <v>41</v>
      </c>
      <c r="B20" s="10">
        <v>21</v>
      </c>
      <c r="C20" s="11" t="s">
        <v>15</v>
      </c>
      <c r="D20" s="10" t="s">
        <v>3</v>
      </c>
    </row>
    <row r="21" spans="1:4" x14ac:dyDescent="0.25">
      <c r="A21" s="9" t="s">
        <v>42</v>
      </c>
      <c r="B21" s="10">
        <v>25</v>
      </c>
      <c r="C21" s="11" t="s">
        <v>16</v>
      </c>
      <c r="D21" s="10" t="s">
        <v>3</v>
      </c>
    </row>
    <row r="22" spans="1:4" x14ac:dyDescent="0.25">
      <c r="A22" s="9" t="s">
        <v>43</v>
      </c>
      <c r="B22" s="10">
        <v>25</v>
      </c>
      <c r="C22" s="11" t="s">
        <v>16</v>
      </c>
      <c r="D22" s="10" t="s">
        <v>3</v>
      </c>
    </row>
    <row r="23" spans="1:4" x14ac:dyDescent="0.25">
      <c r="A23" s="9" t="s">
        <v>44</v>
      </c>
      <c r="B23" s="10">
        <v>26</v>
      </c>
      <c r="C23" s="11" t="s">
        <v>17</v>
      </c>
      <c r="D23" s="10" t="s">
        <v>3</v>
      </c>
    </row>
    <row r="24" spans="1:4" x14ac:dyDescent="0.25">
      <c r="A24" s="9" t="s">
        <v>45</v>
      </c>
      <c r="B24" s="10">
        <v>24</v>
      </c>
      <c r="C24" s="11" t="s">
        <v>17</v>
      </c>
      <c r="D24" s="10" t="s">
        <v>3</v>
      </c>
    </row>
    <row r="25" spans="1:4" x14ac:dyDescent="0.25">
      <c r="A25" s="9" t="s">
        <v>46</v>
      </c>
      <c r="B25" s="10">
        <v>24</v>
      </c>
      <c r="C25" s="11" t="s">
        <v>17</v>
      </c>
      <c r="D25" s="10" t="s">
        <v>3</v>
      </c>
    </row>
    <row r="26" spans="1:4" x14ac:dyDescent="0.25">
      <c r="A26" s="9" t="s">
        <v>47</v>
      </c>
      <c r="B26" s="10">
        <v>15</v>
      </c>
      <c r="C26" s="11" t="s">
        <v>18</v>
      </c>
      <c r="D26" s="10" t="s">
        <v>3</v>
      </c>
    </row>
    <row r="27" spans="1:4" x14ac:dyDescent="0.25">
      <c r="A27" s="9" t="s">
        <v>48</v>
      </c>
      <c r="B27" s="10">
        <v>15</v>
      </c>
      <c r="C27" s="11" t="s">
        <v>18</v>
      </c>
      <c r="D27" s="10" t="s">
        <v>3</v>
      </c>
    </row>
    <row r="28" spans="1:4" x14ac:dyDescent="0.25">
      <c r="A28" s="9" t="s">
        <v>49</v>
      </c>
      <c r="B28" s="10">
        <v>9</v>
      </c>
      <c r="C28" s="11" t="s">
        <v>19</v>
      </c>
      <c r="D28" s="10" t="s">
        <v>3</v>
      </c>
    </row>
    <row r="29" spans="1:4" x14ac:dyDescent="0.25">
      <c r="A29" s="12" t="s">
        <v>50</v>
      </c>
      <c r="B29" s="13">
        <v>24</v>
      </c>
      <c r="C29" s="14" t="s">
        <v>7</v>
      </c>
      <c r="D29" s="13" t="s">
        <v>2</v>
      </c>
    </row>
    <row r="30" spans="1:4" x14ac:dyDescent="0.25">
      <c r="A30" s="12" t="s">
        <v>51</v>
      </c>
      <c r="B30" s="13">
        <v>23</v>
      </c>
      <c r="C30" s="14" t="s">
        <v>7</v>
      </c>
      <c r="D30" s="13" t="s">
        <v>2</v>
      </c>
    </row>
    <row r="31" spans="1:4" x14ac:dyDescent="0.25">
      <c r="A31" s="12" t="s">
        <v>52</v>
      </c>
      <c r="B31" s="13">
        <v>26</v>
      </c>
      <c r="C31" s="14" t="s">
        <v>8</v>
      </c>
      <c r="D31" s="13" t="s">
        <v>2</v>
      </c>
    </row>
    <row r="32" spans="1:4" x14ac:dyDescent="0.25">
      <c r="A32" s="12" t="s">
        <v>53</v>
      </c>
      <c r="B32" s="13">
        <v>25</v>
      </c>
      <c r="C32" s="14" t="s">
        <v>8</v>
      </c>
      <c r="D32" s="13" t="s">
        <v>2</v>
      </c>
    </row>
    <row r="33" spans="1:11" x14ac:dyDescent="0.25">
      <c r="A33" s="12" t="s">
        <v>54</v>
      </c>
      <c r="B33" s="13">
        <v>22</v>
      </c>
      <c r="C33" s="14" t="s">
        <v>9</v>
      </c>
      <c r="D33" s="13" t="s">
        <v>2</v>
      </c>
    </row>
    <row r="34" spans="1:11" x14ac:dyDescent="0.25">
      <c r="A34" s="12" t="s">
        <v>55</v>
      </c>
      <c r="B34" s="13">
        <v>21</v>
      </c>
      <c r="C34" s="14" t="s">
        <v>9</v>
      </c>
      <c r="D34" s="13" t="s">
        <v>2</v>
      </c>
    </row>
    <row r="35" spans="1:11" x14ac:dyDescent="0.25">
      <c r="A35" s="12" t="s">
        <v>56</v>
      </c>
      <c r="B35" s="13">
        <v>22</v>
      </c>
      <c r="C35" s="14" t="s">
        <v>10</v>
      </c>
      <c r="D35" s="13" t="s">
        <v>2</v>
      </c>
    </row>
    <row r="36" spans="1:11" x14ac:dyDescent="0.25">
      <c r="A36" s="12" t="s">
        <v>57</v>
      </c>
      <c r="B36" s="13">
        <v>21</v>
      </c>
      <c r="C36" s="14" t="s">
        <v>10</v>
      </c>
      <c r="D36" s="13" t="s">
        <v>2</v>
      </c>
      <c r="K36" s="3"/>
    </row>
    <row r="37" spans="1:11" x14ac:dyDescent="0.25">
      <c r="A37" s="12" t="s">
        <v>58</v>
      </c>
      <c r="B37" s="13">
        <v>17</v>
      </c>
      <c r="C37" s="14" t="s">
        <v>11</v>
      </c>
      <c r="D37" s="13" t="s">
        <v>2</v>
      </c>
      <c r="K37" s="2"/>
    </row>
    <row r="38" spans="1:11" x14ac:dyDescent="0.25">
      <c r="A38" s="12" t="s">
        <v>59</v>
      </c>
      <c r="B38" s="13" t="s">
        <v>213</v>
      </c>
      <c r="C38" s="13"/>
      <c r="D38" s="13"/>
      <c r="K38" s="2"/>
    </row>
    <row r="39" spans="1:11" x14ac:dyDescent="0.25">
      <c r="A39" s="12" t="s">
        <v>60</v>
      </c>
      <c r="B39" s="13">
        <v>22</v>
      </c>
      <c r="C39" s="14" t="s">
        <v>13</v>
      </c>
      <c r="D39" s="13" t="s">
        <v>2</v>
      </c>
      <c r="K39" s="2"/>
    </row>
    <row r="40" spans="1:11" x14ac:dyDescent="0.25">
      <c r="A40" s="12" t="s">
        <v>61</v>
      </c>
      <c r="B40" s="13">
        <v>21</v>
      </c>
      <c r="C40" s="14" t="s">
        <v>13</v>
      </c>
      <c r="D40" s="13" t="s">
        <v>2</v>
      </c>
      <c r="K40" s="2"/>
    </row>
    <row r="41" spans="1:11" x14ac:dyDescent="0.25">
      <c r="A41" s="12" t="s">
        <v>62</v>
      </c>
      <c r="B41" s="13">
        <v>20</v>
      </c>
      <c r="C41" s="14" t="s">
        <v>13</v>
      </c>
      <c r="D41" s="13" t="s">
        <v>2</v>
      </c>
      <c r="K41" s="2"/>
    </row>
    <row r="42" spans="1:11" x14ac:dyDescent="0.25">
      <c r="A42" s="12" t="s">
        <v>63</v>
      </c>
      <c r="B42" s="13">
        <v>20</v>
      </c>
      <c r="C42" s="14" t="s">
        <v>14</v>
      </c>
      <c r="D42" s="13" t="s">
        <v>2</v>
      </c>
      <c r="K42" s="2"/>
    </row>
    <row r="43" spans="1:11" x14ac:dyDescent="0.25">
      <c r="A43" s="12" t="s">
        <v>64</v>
      </c>
      <c r="B43" s="13">
        <v>20</v>
      </c>
      <c r="C43" s="14" t="s">
        <v>14</v>
      </c>
      <c r="D43" s="13" t="s">
        <v>2</v>
      </c>
      <c r="K43" s="2"/>
    </row>
    <row r="44" spans="1:11" x14ac:dyDescent="0.25">
      <c r="A44" s="12" t="s">
        <v>65</v>
      </c>
      <c r="B44" s="13">
        <v>18</v>
      </c>
      <c r="C44" s="14" t="s">
        <v>14</v>
      </c>
      <c r="D44" s="13" t="s">
        <v>2</v>
      </c>
      <c r="K44" s="2"/>
    </row>
    <row r="45" spans="1:11" x14ac:dyDescent="0.25">
      <c r="A45" s="12" t="s">
        <v>66</v>
      </c>
      <c r="B45" s="13">
        <v>24</v>
      </c>
      <c r="C45" s="14" t="s">
        <v>15</v>
      </c>
      <c r="D45" s="13" t="s">
        <v>2</v>
      </c>
      <c r="K45" s="2"/>
    </row>
    <row r="46" spans="1:11" x14ac:dyDescent="0.25">
      <c r="A46" s="12" t="s">
        <v>67</v>
      </c>
      <c r="B46" s="13">
        <v>23</v>
      </c>
      <c r="C46" s="14" t="s">
        <v>15</v>
      </c>
      <c r="D46" s="13" t="s">
        <v>2</v>
      </c>
      <c r="K46" s="2"/>
    </row>
    <row r="47" spans="1:11" x14ac:dyDescent="0.25">
      <c r="A47" s="12" t="s">
        <v>68</v>
      </c>
      <c r="B47" s="13">
        <v>20</v>
      </c>
      <c r="C47" s="14" t="s">
        <v>16</v>
      </c>
      <c r="D47" s="13" t="s">
        <v>2</v>
      </c>
      <c r="K47" s="2"/>
    </row>
    <row r="48" spans="1:11" x14ac:dyDescent="0.25">
      <c r="A48" s="12" t="s">
        <v>69</v>
      </c>
      <c r="B48" s="13">
        <v>20</v>
      </c>
      <c r="C48" s="14" t="s">
        <v>16</v>
      </c>
      <c r="D48" s="13" t="s">
        <v>2</v>
      </c>
      <c r="K48" s="2"/>
    </row>
    <row r="49" spans="1:11" x14ac:dyDescent="0.25">
      <c r="A49" s="12" t="s">
        <v>70</v>
      </c>
      <c r="B49" s="13">
        <v>14</v>
      </c>
      <c r="C49" s="14" t="s">
        <v>16</v>
      </c>
      <c r="D49" s="13" t="s">
        <v>2</v>
      </c>
      <c r="K49" s="2"/>
    </row>
    <row r="50" spans="1:11" x14ac:dyDescent="0.25">
      <c r="A50" s="12" t="s">
        <v>71</v>
      </c>
      <c r="B50" s="13">
        <v>20</v>
      </c>
      <c r="C50" s="14" t="s">
        <v>17</v>
      </c>
      <c r="D50" s="13" t="s">
        <v>2</v>
      </c>
    </row>
    <row r="51" spans="1:11" x14ac:dyDescent="0.25">
      <c r="A51" s="12" t="s">
        <v>72</v>
      </c>
      <c r="B51" s="13">
        <v>20</v>
      </c>
      <c r="C51" s="14" t="s">
        <v>17</v>
      </c>
      <c r="D51" s="13" t="s">
        <v>2</v>
      </c>
    </row>
    <row r="52" spans="1:11" x14ac:dyDescent="0.25">
      <c r="A52" s="12" t="s">
        <v>73</v>
      </c>
      <c r="B52" s="13">
        <v>15</v>
      </c>
      <c r="C52" s="14" t="s">
        <v>17</v>
      </c>
      <c r="D52" s="13" t="s">
        <v>2</v>
      </c>
    </row>
    <row r="53" spans="1:11" x14ac:dyDescent="0.25">
      <c r="A53" s="12" t="s">
        <v>74</v>
      </c>
      <c r="B53" s="13">
        <v>15</v>
      </c>
      <c r="C53" s="14" t="s">
        <v>18</v>
      </c>
      <c r="D53" s="13" t="s">
        <v>2</v>
      </c>
    </row>
    <row r="54" spans="1:11" x14ac:dyDescent="0.25">
      <c r="A54" s="12" t="s">
        <v>75</v>
      </c>
      <c r="B54" s="13">
        <v>15</v>
      </c>
      <c r="C54" s="14" t="s">
        <v>18</v>
      </c>
      <c r="D54" s="13" t="s">
        <v>2</v>
      </c>
    </row>
    <row r="55" spans="1:11" x14ac:dyDescent="0.25">
      <c r="A55" s="12" t="s">
        <v>76</v>
      </c>
      <c r="B55" s="13">
        <v>25</v>
      </c>
      <c r="C55" s="14" t="s">
        <v>19</v>
      </c>
      <c r="D55" s="13" t="s">
        <v>2</v>
      </c>
    </row>
    <row r="56" spans="1:11" x14ac:dyDescent="0.25">
      <c r="A56" s="15" t="s">
        <v>77</v>
      </c>
      <c r="B56" s="8">
        <v>20</v>
      </c>
      <c r="C56" s="7" t="s">
        <v>7</v>
      </c>
      <c r="D56" s="8" t="s">
        <v>215</v>
      </c>
    </row>
    <row r="57" spans="1:11" x14ac:dyDescent="0.25">
      <c r="A57" s="15" t="s">
        <v>78</v>
      </c>
      <c r="B57" s="8">
        <v>13</v>
      </c>
      <c r="C57" s="7" t="s">
        <v>7</v>
      </c>
      <c r="D57" s="8" t="s">
        <v>215</v>
      </c>
    </row>
    <row r="58" spans="1:11" x14ac:dyDescent="0.25">
      <c r="A58" s="15" t="s">
        <v>79</v>
      </c>
      <c r="B58" s="8">
        <v>15</v>
      </c>
      <c r="C58" s="7" t="s">
        <v>8</v>
      </c>
      <c r="D58" s="8" t="s">
        <v>215</v>
      </c>
    </row>
    <row r="59" spans="1:11" x14ac:dyDescent="0.25">
      <c r="A59" s="15" t="s">
        <v>80</v>
      </c>
      <c r="B59" s="8">
        <v>14</v>
      </c>
      <c r="C59" s="7" t="s">
        <v>8</v>
      </c>
      <c r="D59" s="8" t="s">
        <v>215</v>
      </c>
    </row>
    <row r="60" spans="1:11" x14ac:dyDescent="0.25">
      <c r="A60" s="15" t="s">
        <v>81</v>
      </c>
      <c r="B60" s="8">
        <v>14</v>
      </c>
      <c r="C60" s="7" t="s">
        <v>9</v>
      </c>
      <c r="D60" s="8" t="s">
        <v>215</v>
      </c>
    </row>
    <row r="61" spans="1:11" x14ac:dyDescent="0.25">
      <c r="A61" s="15" t="s">
        <v>82</v>
      </c>
      <c r="B61" s="8">
        <v>14</v>
      </c>
      <c r="C61" s="7" t="s">
        <v>9</v>
      </c>
      <c r="D61" s="8" t="s">
        <v>215</v>
      </c>
    </row>
    <row r="62" spans="1:11" x14ac:dyDescent="0.25">
      <c r="A62" s="15" t="s">
        <v>83</v>
      </c>
      <c r="B62" s="8">
        <v>14</v>
      </c>
      <c r="C62" s="7" t="s">
        <v>10</v>
      </c>
      <c r="D62" s="8" t="s">
        <v>215</v>
      </c>
    </row>
    <row r="63" spans="1:11" x14ac:dyDescent="0.25">
      <c r="A63" s="15" t="s">
        <v>84</v>
      </c>
      <c r="B63" s="8">
        <v>14</v>
      </c>
      <c r="C63" s="7" t="s">
        <v>10</v>
      </c>
      <c r="D63" s="8" t="s">
        <v>215</v>
      </c>
    </row>
    <row r="64" spans="1:11" x14ac:dyDescent="0.25">
      <c r="A64" s="15" t="s">
        <v>85</v>
      </c>
      <c r="B64" s="8">
        <v>19</v>
      </c>
      <c r="C64" s="7" t="s">
        <v>11</v>
      </c>
      <c r="D64" s="8" t="s">
        <v>215</v>
      </c>
    </row>
    <row r="65" spans="1:11" x14ac:dyDescent="0.25">
      <c r="A65" s="15" t="s">
        <v>86</v>
      </c>
      <c r="B65" s="8">
        <v>24</v>
      </c>
      <c r="C65" s="7" t="s">
        <v>12</v>
      </c>
      <c r="D65" s="8" t="s">
        <v>215</v>
      </c>
      <c r="K65" s="2"/>
    </row>
    <row r="66" spans="1:11" x14ac:dyDescent="0.25">
      <c r="A66" s="15" t="s">
        <v>87</v>
      </c>
      <c r="B66" s="8">
        <v>18</v>
      </c>
      <c r="C66" s="7" t="s">
        <v>13</v>
      </c>
      <c r="D66" s="8" t="s">
        <v>215</v>
      </c>
      <c r="K66" s="2"/>
    </row>
    <row r="67" spans="1:11" x14ac:dyDescent="0.25">
      <c r="A67" s="15" t="s">
        <v>88</v>
      </c>
      <c r="B67" s="8">
        <v>18</v>
      </c>
      <c r="C67" s="7" t="s">
        <v>13</v>
      </c>
      <c r="D67" s="8" t="s">
        <v>215</v>
      </c>
      <c r="K67" s="2"/>
    </row>
    <row r="68" spans="1:11" x14ac:dyDescent="0.25">
      <c r="A68" s="15" t="s">
        <v>89</v>
      </c>
      <c r="B68" s="8">
        <v>22</v>
      </c>
      <c r="C68" s="7" t="s">
        <v>14</v>
      </c>
      <c r="D68" s="8" t="s">
        <v>215</v>
      </c>
      <c r="K68" s="2"/>
    </row>
    <row r="69" spans="1:11" x14ac:dyDescent="0.25">
      <c r="A69" s="15" t="s">
        <v>90</v>
      </c>
      <c r="B69" s="8">
        <v>21</v>
      </c>
      <c r="C69" s="7" t="s">
        <v>14</v>
      </c>
      <c r="D69" s="8" t="s">
        <v>215</v>
      </c>
      <c r="K69" s="2"/>
    </row>
    <row r="70" spans="1:11" x14ac:dyDescent="0.25">
      <c r="A70" s="15" t="s">
        <v>91</v>
      </c>
      <c r="B70" s="8">
        <v>22</v>
      </c>
      <c r="C70" s="7" t="s">
        <v>15</v>
      </c>
      <c r="D70" s="8" t="s">
        <v>215</v>
      </c>
      <c r="K70" s="2"/>
    </row>
    <row r="71" spans="1:11" x14ac:dyDescent="0.25">
      <c r="A71" s="15" t="s">
        <v>92</v>
      </c>
      <c r="B71" s="8">
        <v>22</v>
      </c>
      <c r="C71" s="7" t="s">
        <v>15</v>
      </c>
      <c r="D71" s="8" t="s">
        <v>215</v>
      </c>
      <c r="K71" s="2"/>
    </row>
    <row r="72" spans="1:11" x14ac:dyDescent="0.25">
      <c r="A72" s="15" t="s">
        <v>93</v>
      </c>
      <c r="B72" s="8">
        <v>22</v>
      </c>
      <c r="C72" s="7" t="s">
        <v>16</v>
      </c>
      <c r="D72" s="8" t="s">
        <v>215</v>
      </c>
      <c r="K72" s="2"/>
    </row>
    <row r="73" spans="1:11" x14ac:dyDescent="0.25">
      <c r="A73" s="15" t="s">
        <v>94</v>
      </c>
      <c r="B73" s="8">
        <v>20</v>
      </c>
      <c r="C73" s="7" t="s">
        <v>16</v>
      </c>
      <c r="D73" s="8" t="s">
        <v>215</v>
      </c>
      <c r="K73" s="2"/>
    </row>
    <row r="74" spans="1:11" x14ac:dyDescent="0.25">
      <c r="A74" s="15" t="s">
        <v>95</v>
      </c>
      <c r="B74" s="8">
        <v>16</v>
      </c>
      <c r="C74" s="7" t="s">
        <v>17</v>
      </c>
      <c r="D74" s="8" t="s">
        <v>215</v>
      </c>
      <c r="K74" s="2"/>
    </row>
    <row r="75" spans="1:11" x14ac:dyDescent="0.25">
      <c r="A75" s="15" t="s">
        <v>96</v>
      </c>
      <c r="B75" s="8">
        <v>17</v>
      </c>
      <c r="C75" s="7" t="s">
        <v>17</v>
      </c>
      <c r="D75" s="8" t="s">
        <v>215</v>
      </c>
      <c r="K75" s="2"/>
    </row>
    <row r="76" spans="1:11" x14ac:dyDescent="0.25">
      <c r="A76" s="15" t="s">
        <v>97</v>
      </c>
      <c r="B76" s="8">
        <v>21</v>
      </c>
      <c r="C76" s="7" t="s">
        <v>18</v>
      </c>
      <c r="D76" s="8" t="s">
        <v>215</v>
      </c>
      <c r="K76" s="2"/>
    </row>
    <row r="77" spans="1:11" x14ac:dyDescent="0.25">
      <c r="A77" s="15" t="s">
        <v>98</v>
      </c>
      <c r="B77" s="8">
        <v>4</v>
      </c>
      <c r="C77" s="7" t="s">
        <v>19</v>
      </c>
      <c r="D77" s="8" t="s">
        <v>215</v>
      </c>
      <c r="K77" s="2"/>
    </row>
    <row r="78" spans="1:11" x14ac:dyDescent="0.25">
      <c r="A78" s="9" t="s">
        <v>99</v>
      </c>
      <c r="B78" s="10">
        <v>26</v>
      </c>
      <c r="C78" s="11" t="s">
        <v>7</v>
      </c>
      <c r="D78" s="10" t="s">
        <v>1</v>
      </c>
    </row>
    <row r="79" spans="1:11" x14ac:dyDescent="0.25">
      <c r="A79" s="9" t="s">
        <v>100</v>
      </c>
      <c r="B79" s="10">
        <v>24</v>
      </c>
      <c r="C79" s="11" t="s">
        <v>7</v>
      </c>
      <c r="D79" s="10" t="s">
        <v>1</v>
      </c>
    </row>
    <row r="80" spans="1:11" x14ac:dyDescent="0.25">
      <c r="A80" s="9" t="s">
        <v>101</v>
      </c>
      <c r="B80" s="10">
        <v>23</v>
      </c>
      <c r="C80" s="11" t="s">
        <v>8</v>
      </c>
      <c r="D80" s="10" t="s">
        <v>1</v>
      </c>
    </row>
    <row r="81" spans="1:4" x14ac:dyDescent="0.25">
      <c r="A81" s="9" t="s">
        <v>102</v>
      </c>
      <c r="B81" s="10">
        <v>22</v>
      </c>
      <c r="C81" s="11" t="s">
        <v>8</v>
      </c>
      <c r="D81" s="10" t="s">
        <v>1</v>
      </c>
    </row>
    <row r="82" spans="1:4" x14ac:dyDescent="0.25">
      <c r="A82" s="9" t="s">
        <v>103</v>
      </c>
      <c r="B82" s="10">
        <v>25</v>
      </c>
      <c r="C82" s="11" t="s">
        <v>9</v>
      </c>
      <c r="D82" s="10" t="s">
        <v>1</v>
      </c>
    </row>
    <row r="83" spans="1:4" x14ac:dyDescent="0.25">
      <c r="A83" s="9" t="s">
        <v>104</v>
      </c>
      <c r="B83" s="10">
        <v>24</v>
      </c>
      <c r="C83" s="11" t="s">
        <v>9</v>
      </c>
      <c r="D83" s="10" t="s">
        <v>1</v>
      </c>
    </row>
    <row r="84" spans="1:4" x14ac:dyDescent="0.25">
      <c r="A84" s="9" t="s">
        <v>105</v>
      </c>
      <c r="B84" s="10">
        <v>22</v>
      </c>
      <c r="C84" s="11" t="s">
        <v>10</v>
      </c>
      <c r="D84" s="10" t="s">
        <v>1</v>
      </c>
    </row>
    <row r="85" spans="1:4" x14ac:dyDescent="0.25">
      <c r="A85" s="9" t="s">
        <v>106</v>
      </c>
      <c r="B85" s="10">
        <v>21</v>
      </c>
      <c r="C85" s="11" t="s">
        <v>10</v>
      </c>
      <c r="D85" s="10" t="s">
        <v>1</v>
      </c>
    </row>
    <row r="86" spans="1:4" x14ac:dyDescent="0.25">
      <c r="A86" s="9" t="s">
        <v>107</v>
      </c>
      <c r="B86" s="10">
        <v>22</v>
      </c>
      <c r="C86" s="11" t="s">
        <v>11</v>
      </c>
      <c r="D86" s="10" t="s">
        <v>1</v>
      </c>
    </row>
    <row r="87" spans="1:4" x14ac:dyDescent="0.25">
      <c r="A87" s="9" t="s">
        <v>108</v>
      </c>
      <c r="B87" s="10">
        <v>20</v>
      </c>
      <c r="C87" s="11" t="s">
        <v>12</v>
      </c>
      <c r="D87" s="10" t="s">
        <v>1</v>
      </c>
    </row>
    <row r="88" spans="1:4" x14ac:dyDescent="0.25">
      <c r="A88" s="9" t="s">
        <v>109</v>
      </c>
      <c r="B88" s="10">
        <v>17</v>
      </c>
      <c r="C88" s="11" t="s">
        <v>12</v>
      </c>
      <c r="D88" s="10" t="s">
        <v>1</v>
      </c>
    </row>
    <row r="89" spans="1:4" x14ac:dyDescent="0.25">
      <c r="A89" s="9" t="s">
        <v>110</v>
      </c>
      <c r="B89" s="10">
        <v>26</v>
      </c>
      <c r="C89" s="11" t="s">
        <v>13</v>
      </c>
      <c r="D89" s="10" t="s">
        <v>1</v>
      </c>
    </row>
    <row r="90" spans="1:4" x14ac:dyDescent="0.25">
      <c r="A90" s="9" t="s">
        <v>111</v>
      </c>
      <c r="B90" s="10">
        <v>26</v>
      </c>
      <c r="C90" s="11" t="s">
        <v>13</v>
      </c>
      <c r="D90" s="10" t="s">
        <v>1</v>
      </c>
    </row>
    <row r="91" spans="1:4" x14ac:dyDescent="0.25">
      <c r="A91" s="9" t="s">
        <v>112</v>
      </c>
      <c r="B91" s="10">
        <v>20</v>
      </c>
      <c r="C91" s="11" t="s">
        <v>14</v>
      </c>
      <c r="D91" s="10" t="s">
        <v>1</v>
      </c>
    </row>
    <row r="92" spans="1:4" x14ac:dyDescent="0.25">
      <c r="A92" s="9" t="s">
        <v>113</v>
      </c>
      <c r="B92" s="10">
        <v>20</v>
      </c>
      <c r="C92" s="11" t="s">
        <v>14</v>
      </c>
      <c r="D92" s="10" t="s">
        <v>1</v>
      </c>
    </row>
    <row r="93" spans="1:4" x14ac:dyDescent="0.25">
      <c r="A93" s="9" t="s">
        <v>114</v>
      </c>
      <c r="B93" s="10">
        <v>17</v>
      </c>
      <c r="C93" s="11" t="s">
        <v>14</v>
      </c>
      <c r="D93" s="10" t="s">
        <v>1</v>
      </c>
    </row>
    <row r="94" spans="1:4" x14ac:dyDescent="0.25">
      <c r="A94" s="9" t="s">
        <v>115</v>
      </c>
      <c r="B94" s="10">
        <v>26</v>
      </c>
      <c r="C94" s="11" t="s">
        <v>15</v>
      </c>
      <c r="D94" s="10" t="s">
        <v>1</v>
      </c>
    </row>
    <row r="95" spans="1:4" x14ac:dyDescent="0.25">
      <c r="A95" s="9" t="s">
        <v>116</v>
      </c>
      <c r="B95" s="10">
        <v>26</v>
      </c>
      <c r="C95" s="11" t="s">
        <v>15</v>
      </c>
      <c r="D95" s="10" t="s">
        <v>1</v>
      </c>
    </row>
    <row r="96" spans="1:4" x14ac:dyDescent="0.25">
      <c r="A96" s="9" t="s">
        <v>117</v>
      </c>
      <c r="B96" s="10">
        <v>20</v>
      </c>
      <c r="C96" s="11" t="s">
        <v>16</v>
      </c>
      <c r="D96" s="10" t="s">
        <v>1</v>
      </c>
    </row>
    <row r="97" spans="1:11" x14ac:dyDescent="0.25">
      <c r="A97" s="9" t="s">
        <v>118</v>
      </c>
      <c r="B97" s="10">
        <v>20</v>
      </c>
      <c r="C97" s="11" t="s">
        <v>16</v>
      </c>
      <c r="D97" s="10" t="s">
        <v>1</v>
      </c>
    </row>
    <row r="98" spans="1:11" x14ac:dyDescent="0.25">
      <c r="A98" s="9" t="s">
        <v>119</v>
      </c>
      <c r="B98" s="10">
        <v>18</v>
      </c>
      <c r="C98" s="11" t="s">
        <v>16</v>
      </c>
      <c r="D98" s="10" t="s">
        <v>1</v>
      </c>
    </row>
    <row r="99" spans="1:11" x14ac:dyDescent="0.25">
      <c r="A99" s="9" t="s">
        <v>120</v>
      </c>
      <c r="B99" s="10">
        <v>20</v>
      </c>
      <c r="C99" s="11" t="s">
        <v>17</v>
      </c>
      <c r="D99" s="10" t="s">
        <v>1</v>
      </c>
    </row>
    <row r="100" spans="1:11" x14ac:dyDescent="0.25">
      <c r="A100" s="9" t="s">
        <v>121</v>
      </c>
      <c r="B100" s="10">
        <v>20</v>
      </c>
      <c r="C100" s="11" t="s">
        <v>17</v>
      </c>
      <c r="D100" s="10" t="s">
        <v>1</v>
      </c>
    </row>
    <row r="101" spans="1:11" x14ac:dyDescent="0.25">
      <c r="A101" s="9" t="s">
        <v>122</v>
      </c>
      <c r="B101" s="10">
        <v>14</v>
      </c>
      <c r="C101" s="11" t="s">
        <v>17</v>
      </c>
      <c r="D101" s="10" t="s">
        <v>1</v>
      </c>
    </row>
    <row r="102" spans="1:11" x14ac:dyDescent="0.25">
      <c r="A102" s="9" t="s">
        <v>123</v>
      </c>
      <c r="B102" s="10">
        <v>23</v>
      </c>
      <c r="C102" s="11" t="s">
        <v>18</v>
      </c>
      <c r="D102" s="10" t="s">
        <v>1</v>
      </c>
    </row>
    <row r="103" spans="1:11" x14ac:dyDescent="0.25">
      <c r="A103" s="9" t="s">
        <v>124</v>
      </c>
      <c r="B103" s="10">
        <v>13</v>
      </c>
      <c r="C103" s="11" t="s">
        <v>18</v>
      </c>
      <c r="D103" s="10" t="s">
        <v>1</v>
      </c>
    </row>
    <row r="104" spans="1:11" x14ac:dyDescent="0.25">
      <c r="A104" s="9" t="s">
        <v>125</v>
      </c>
      <c r="B104" s="10">
        <v>4</v>
      </c>
      <c r="C104" s="11" t="s">
        <v>19</v>
      </c>
      <c r="D104" s="10" t="s">
        <v>1</v>
      </c>
    </row>
    <row r="105" spans="1:11" x14ac:dyDescent="0.25">
      <c r="A105" s="12" t="s">
        <v>126</v>
      </c>
      <c r="B105" s="13">
        <v>20</v>
      </c>
      <c r="C105" s="14" t="s">
        <v>7</v>
      </c>
      <c r="D105" s="13" t="s">
        <v>0</v>
      </c>
    </row>
    <row r="106" spans="1:11" x14ac:dyDescent="0.25">
      <c r="A106" s="12" t="s">
        <v>127</v>
      </c>
      <c r="B106" s="13">
        <v>20</v>
      </c>
      <c r="C106" s="14" t="s">
        <v>7</v>
      </c>
      <c r="D106" s="13" t="s">
        <v>0</v>
      </c>
    </row>
    <row r="107" spans="1:11" x14ac:dyDescent="0.25">
      <c r="A107" s="12" t="s">
        <v>128</v>
      </c>
      <c r="B107" s="13">
        <v>16</v>
      </c>
      <c r="C107" s="14" t="s">
        <v>7</v>
      </c>
      <c r="D107" s="13" t="s">
        <v>0</v>
      </c>
    </row>
    <row r="108" spans="1:11" x14ac:dyDescent="0.25">
      <c r="A108" s="12" t="s">
        <v>129</v>
      </c>
      <c r="B108" s="13">
        <v>20</v>
      </c>
      <c r="C108" s="14" t="s">
        <v>8</v>
      </c>
      <c r="D108" s="13" t="s">
        <v>0</v>
      </c>
    </row>
    <row r="109" spans="1:11" x14ac:dyDescent="0.25">
      <c r="A109" s="12" t="s">
        <v>130</v>
      </c>
      <c r="B109" s="13">
        <v>20</v>
      </c>
      <c r="C109" s="14" t="s">
        <v>8</v>
      </c>
      <c r="D109" s="13" t="s">
        <v>0</v>
      </c>
    </row>
    <row r="110" spans="1:11" x14ac:dyDescent="0.25">
      <c r="A110" s="12" t="s">
        <v>131</v>
      </c>
      <c r="B110" s="13">
        <v>15</v>
      </c>
      <c r="C110" s="14" t="s">
        <v>8</v>
      </c>
      <c r="D110" s="13" t="s">
        <v>0</v>
      </c>
      <c r="K110" s="2"/>
    </row>
    <row r="111" spans="1:11" x14ac:dyDescent="0.25">
      <c r="A111" s="12" t="s">
        <v>132</v>
      </c>
      <c r="B111" s="13">
        <v>20</v>
      </c>
      <c r="C111" s="14" t="s">
        <v>9</v>
      </c>
      <c r="D111" s="13" t="s">
        <v>0</v>
      </c>
      <c r="K111" s="2"/>
    </row>
    <row r="112" spans="1:11" x14ac:dyDescent="0.25">
      <c r="A112" s="12" t="s">
        <v>133</v>
      </c>
      <c r="B112" s="13">
        <v>20</v>
      </c>
      <c r="C112" s="14" t="s">
        <v>9</v>
      </c>
      <c r="D112" s="13" t="s">
        <v>0</v>
      </c>
      <c r="K112" s="2"/>
    </row>
    <row r="113" spans="1:11" x14ac:dyDescent="0.25">
      <c r="A113" s="12" t="s">
        <v>134</v>
      </c>
      <c r="B113" s="13">
        <v>19</v>
      </c>
      <c r="C113" s="14" t="s">
        <v>9</v>
      </c>
      <c r="D113" s="13" t="s">
        <v>0</v>
      </c>
      <c r="K113" s="2"/>
    </row>
    <row r="114" spans="1:11" x14ac:dyDescent="0.25">
      <c r="A114" s="12" t="s">
        <v>135</v>
      </c>
      <c r="B114" s="13">
        <v>20</v>
      </c>
      <c r="C114" s="14" t="s">
        <v>10</v>
      </c>
      <c r="D114" s="13" t="s">
        <v>0</v>
      </c>
      <c r="K114" s="2"/>
    </row>
    <row r="115" spans="1:11" x14ac:dyDescent="0.25">
      <c r="A115" s="12" t="s">
        <v>136</v>
      </c>
      <c r="B115" s="13">
        <v>20</v>
      </c>
      <c r="C115" s="14" t="s">
        <v>10</v>
      </c>
      <c r="D115" s="13" t="s">
        <v>0</v>
      </c>
      <c r="K115" s="2"/>
    </row>
    <row r="116" spans="1:11" x14ac:dyDescent="0.25">
      <c r="A116" s="12" t="s">
        <v>137</v>
      </c>
      <c r="B116" s="13">
        <v>16</v>
      </c>
      <c r="C116" s="14" t="s">
        <v>10</v>
      </c>
      <c r="D116" s="13" t="s">
        <v>0</v>
      </c>
      <c r="K116" s="2"/>
    </row>
    <row r="117" spans="1:11" x14ac:dyDescent="0.25">
      <c r="A117" s="12" t="s">
        <v>138</v>
      </c>
      <c r="B117" s="13">
        <v>20</v>
      </c>
      <c r="C117" s="14" t="s">
        <v>11</v>
      </c>
      <c r="D117" s="13" t="s">
        <v>0</v>
      </c>
      <c r="K117" s="2"/>
    </row>
    <row r="118" spans="1:11" x14ac:dyDescent="0.25">
      <c r="A118" s="12" t="s">
        <v>139</v>
      </c>
      <c r="B118" s="13">
        <v>19</v>
      </c>
      <c r="C118" s="14" t="s">
        <v>11</v>
      </c>
      <c r="D118" s="13" t="s">
        <v>0</v>
      </c>
      <c r="K118" s="2"/>
    </row>
    <row r="119" spans="1:11" x14ac:dyDescent="0.25">
      <c r="A119" s="12" t="s">
        <v>140</v>
      </c>
      <c r="B119" s="13" t="s">
        <v>213</v>
      </c>
      <c r="C119" s="13"/>
      <c r="D119" s="13"/>
      <c r="K119" s="2"/>
    </row>
    <row r="120" spans="1:11" x14ac:dyDescent="0.25">
      <c r="A120" s="12" t="s">
        <v>141</v>
      </c>
      <c r="B120" s="13">
        <v>20</v>
      </c>
      <c r="C120" s="14" t="s">
        <v>13</v>
      </c>
      <c r="D120" s="13" t="s">
        <v>0</v>
      </c>
      <c r="K120" s="2"/>
    </row>
    <row r="121" spans="1:11" x14ac:dyDescent="0.25">
      <c r="A121" s="12" t="s">
        <v>142</v>
      </c>
      <c r="B121" s="13">
        <v>20</v>
      </c>
      <c r="C121" s="14" t="s">
        <v>13</v>
      </c>
      <c r="D121" s="13" t="s">
        <v>0</v>
      </c>
      <c r="K121" s="2"/>
    </row>
    <row r="122" spans="1:11" x14ac:dyDescent="0.25">
      <c r="A122" s="12" t="s">
        <v>143</v>
      </c>
      <c r="B122" s="13">
        <v>19</v>
      </c>
      <c r="C122" s="14" t="s">
        <v>13</v>
      </c>
      <c r="D122" s="13" t="s">
        <v>0</v>
      </c>
      <c r="K122" s="2"/>
    </row>
    <row r="123" spans="1:11" x14ac:dyDescent="0.25">
      <c r="A123" s="12" t="s">
        <v>144</v>
      </c>
      <c r="B123" s="13">
        <v>26</v>
      </c>
      <c r="C123" s="14" t="s">
        <v>14</v>
      </c>
      <c r="D123" s="13" t="s">
        <v>0</v>
      </c>
    </row>
    <row r="124" spans="1:11" x14ac:dyDescent="0.25">
      <c r="A124" s="12" t="s">
        <v>145</v>
      </c>
      <c r="B124" s="13">
        <v>26</v>
      </c>
      <c r="C124" s="14" t="s">
        <v>14</v>
      </c>
      <c r="D124" s="13" t="s">
        <v>0</v>
      </c>
    </row>
    <row r="125" spans="1:11" x14ac:dyDescent="0.25">
      <c r="A125" s="12" t="s">
        <v>146</v>
      </c>
      <c r="B125" s="13">
        <v>25</v>
      </c>
      <c r="C125" s="14" t="s">
        <v>14</v>
      </c>
      <c r="D125" s="13" t="s">
        <v>0</v>
      </c>
    </row>
    <row r="126" spans="1:11" x14ac:dyDescent="0.25">
      <c r="A126" s="12" t="s">
        <v>147</v>
      </c>
      <c r="B126" s="13">
        <v>25</v>
      </c>
      <c r="C126" s="14" t="s">
        <v>15</v>
      </c>
      <c r="D126" s="13" t="s">
        <v>0</v>
      </c>
    </row>
    <row r="127" spans="1:11" x14ac:dyDescent="0.25">
      <c r="A127" s="12" t="s">
        <v>148</v>
      </c>
      <c r="B127" s="13">
        <v>25</v>
      </c>
      <c r="C127" s="14" t="s">
        <v>15</v>
      </c>
      <c r="D127" s="13" t="s">
        <v>0</v>
      </c>
    </row>
    <row r="128" spans="1:11" x14ac:dyDescent="0.25">
      <c r="A128" s="12" t="s">
        <v>149</v>
      </c>
      <c r="B128" s="13">
        <v>25</v>
      </c>
      <c r="C128" s="14" t="s">
        <v>15</v>
      </c>
      <c r="D128" s="13" t="s">
        <v>0</v>
      </c>
    </row>
    <row r="129" spans="1:4" x14ac:dyDescent="0.25">
      <c r="A129" s="12" t="s">
        <v>150</v>
      </c>
      <c r="B129" s="13">
        <v>25</v>
      </c>
      <c r="C129" s="14" t="s">
        <v>16</v>
      </c>
      <c r="D129" s="13" t="s">
        <v>0</v>
      </c>
    </row>
    <row r="130" spans="1:4" x14ac:dyDescent="0.25">
      <c r="A130" s="12" t="s">
        <v>151</v>
      </c>
      <c r="B130" s="13">
        <v>24</v>
      </c>
      <c r="C130" s="14" t="s">
        <v>16</v>
      </c>
      <c r="D130" s="13" t="s">
        <v>0</v>
      </c>
    </row>
    <row r="131" spans="1:4" x14ac:dyDescent="0.25">
      <c r="A131" s="12" t="s">
        <v>152</v>
      </c>
      <c r="B131" s="13">
        <v>24</v>
      </c>
      <c r="C131" s="14" t="s">
        <v>16</v>
      </c>
      <c r="D131" s="13" t="s">
        <v>0</v>
      </c>
    </row>
    <row r="132" spans="1:4" x14ac:dyDescent="0.25">
      <c r="A132" s="12" t="s">
        <v>153</v>
      </c>
      <c r="B132" s="13">
        <v>20</v>
      </c>
      <c r="C132" s="14" t="s">
        <v>17</v>
      </c>
      <c r="D132" s="13" t="s">
        <v>0</v>
      </c>
    </row>
    <row r="133" spans="1:4" x14ac:dyDescent="0.25">
      <c r="A133" s="12" t="s">
        <v>154</v>
      </c>
      <c r="B133" s="13">
        <v>20</v>
      </c>
      <c r="C133" s="14" t="s">
        <v>17</v>
      </c>
      <c r="D133" s="13" t="s">
        <v>0</v>
      </c>
    </row>
    <row r="134" spans="1:4" x14ac:dyDescent="0.25">
      <c r="A134" s="12" t="s">
        <v>155</v>
      </c>
      <c r="B134" s="13">
        <v>16</v>
      </c>
      <c r="C134" s="14" t="s">
        <v>17</v>
      </c>
      <c r="D134" s="13" t="s">
        <v>0</v>
      </c>
    </row>
    <row r="135" spans="1:4" x14ac:dyDescent="0.25">
      <c r="A135" s="12" t="s">
        <v>156</v>
      </c>
      <c r="B135" s="13">
        <v>18</v>
      </c>
      <c r="C135" s="14" t="s">
        <v>18</v>
      </c>
      <c r="D135" s="13" t="s">
        <v>0</v>
      </c>
    </row>
    <row r="136" spans="1:4" x14ac:dyDescent="0.25">
      <c r="A136" s="12" t="s">
        <v>157</v>
      </c>
      <c r="B136" s="13">
        <v>15</v>
      </c>
      <c r="C136" s="14" t="s">
        <v>18</v>
      </c>
      <c r="D136" s="13" t="s">
        <v>0</v>
      </c>
    </row>
    <row r="137" spans="1:4" x14ac:dyDescent="0.25">
      <c r="A137" s="12" t="s">
        <v>158</v>
      </c>
      <c r="B137" s="13">
        <v>4</v>
      </c>
      <c r="C137" s="14" t="s">
        <v>19</v>
      </c>
      <c r="D137" s="13" t="s">
        <v>0</v>
      </c>
    </row>
    <row r="138" spans="1:4" x14ac:dyDescent="0.25">
      <c r="A138" s="15" t="s">
        <v>159</v>
      </c>
      <c r="B138" s="8">
        <v>22</v>
      </c>
      <c r="C138" s="7" t="s">
        <v>7</v>
      </c>
      <c r="D138" s="8" t="s">
        <v>4</v>
      </c>
    </row>
    <row r="139" spans="1:4" x14ac:dyDescent="0.25">
      <c r="A139" s="15" t="s">
        <v>160</v>
      </c>
      <c r="B139" s="8">
        <v>22</v>
      </c>
      <c r="C139" s="7" t="s">
        <v>7</v>
      </c>
      <c r="D139" s="8" t="s">
        <v>4</v>
      </c>
    </row>
    <row r="140" spans="1:4" x14ac:dyDescent="0.25">
      <c r="A140" s="15" t="s">
        <v>161</v>
      </c>
      <c r="B140" s="8">
        <v>21</v>
      </c>
      <c r="C140" s="7" t="s">
        <v>7</v>
      </c>
      <c r="D140" s="8" t="s">
        <v>4</v>
      </c>
    </row>
    <row r="141" spans="1:4" x14ac:dyDescent="0.25">
      <c r="A141" s="15" t="s">
        <v>162</v>
      </c>
      <c r="B141" s="8">
        <v>20</v>
      </c>
      <c r="C141" s="7" t="s">
        <v>8</v>
      </c>
      <c r="D141" s="8" t="s">
        <v>4</v>
      </c>
    </row>
    <row r="142" spans="1:4" x14ac:dyDescent="0.25">
      <c r="A142" s="15" t="s">
        <v>163</v>
      </c>
      <c r="B142" s="8">
        <v>20</v>
      </c>
      <c r="C142" s="7" t="s">
        <v>8</v>
      </c>
      <c r="D142" s="8" t="s">
        <v>4</v>
      </c>
    </row>
    <row r="143" spans="1:4" x14ac:dyDescent="0.25">
      <c r="A143" s="15" t="s">
        <v>164</v>
      </c>
      <c r="B143" s="8">
        <v>17</v>
      </c>
      <c r="C143" s="7" t="s">
        <v>8</v>
      </c>
      <c r="D143" s="8" t="s">
        <v>4</v>
      </c>
    </row>
    <row r="144" spans="1:4" x14ac:dyDescent="0.25">
      <c r="A144" s="15" t="s">
        <v>165</v>
      </c>
      <c r="B144" s="8">
        <v>20</v>
      </c>
      <c r="C144" s="7" t="s">
        <v>9</v>
      </c>
      <c r="D144" s="8" t="s">
        <v>4</v>
      </c>
    </row>
    <row r="145" spans="1:11" x14ac:dyDescent="0.25">
      <c r="A145" s="15" t="s">
        <v>166</v>
      </c>
      <c r="B145" s="8">
        <v>20</v>
      </c>
      <c r="C145" s="7" t="s">
        <v>9</v>
      </c>
      <c r="D145" s="8" t="s">
        <v>4</v>
      </c>
      <c r="K145" s="2"/>
    </row>
    <row r="146" spans="1:11" x14ac:dyDescent="0.25">
      <c r="A146" s="15" t="s">
        <v>167</v>
      </c>
      <c r="B146" s="8">
        <v>16</v>
      </c>
      <c r="C146" s="7" t="s">
        <v>9</v>
      </c>
      <c r="D146" s="8" t="s">
        <v>4</v>
      </c>
      <c r="K146" s="2"/>
    </row>
    <row r="147" spans="1:11" x14ac:dyDescent="0.25">
      <c r="A147" s="15" t="s">
        <v>168</v>
      </c>
      <c r="B147" s="8">
        <v>24</v>
      </c>
      <c r="C147" s="7" t="s">
        <v>10</v>
      </c>
      <c r="D147" s="8" t="s">
        <v>4</v>
      </c>
      <c r="K147" s="2"/>
    </row>
    <row r="148" spans="1:11" x14ac:dyDescent="0.25">
      <c r="A148" s="15" t="s">
        <v>169</v>
      </c>
      <c r="B148" s="8">
        <v>23</v>
      </c>
      <c r="C148" s="7" t="s">
        <v>10</v>
      </c>
      <c r="D148" s="8" t="s">
        <v>4</v>
      </c>
      <c r="K148" s="2"/>
    </row>
    <row r="149" spans="1:11" x14ac:dyDescent="0.25">
      <c r="A149" s="15" t="s">
        <v>170</v>
      </c>
      <c r="B149" s="8">
        <v>17</v>
      </c>
      <c r="C149" s="7" t="s">
        <v>11</v>
      </c>
      <c r="D149" s="8" t="s">
        <v>4</v>
      </c>
      <c r="K149" s="2"/>
    </row>
    <row r="150" spans="1:11" x14ac:dyDescent="0.25">
      <c r="A150" s="15" t="s">
        <v>171</v>
      </c>
      <c r="B150" s="8">
        <v>16</v>
      </c>
      <c r="C150" s="7" t="s">
        <v>12</v>
      </c>
      <c r="D150" s="8" t="s">
        <v>4</v>
      </c>
      <c r="K150" s="2"/>
    </row>
    <row r="151" spans="1:11" x14ac:dyDescent="0.25">
      <c r="A151" s="15" t="s">
        <v>172</v>
      </c>
      <c r="B151" s="8">
        <v>20</v>
      </c>
      <c r="C151" s="7" t="s">
        <v>13</v>
      </c>
      <c r="D151" s="8" t="s">
        <v>4</v>
      </c>
      <c r="K151" s="2"/>
    </row>
    <row r="152" spans="1:11" x14ac:dyDescent="0.25">
      <c r="A152" s="15" t="s">
        <v>173</v>
      </c>
      <c r="B152" s="8">
        <v>20</v>
      </c>
      <c r="C152" s="7" t="s">
        <v>13</v>
      </c>
      <c r="D152" s="8" t="s">
        <v>4</v>
      </c>
      <c r="K152" s="2"/>
    </row>
    <row r="153" spans="1:11" x14ac:dyDescent="0.25">
      <c r="A153" s="15" t="s">
        <v>174</v>
      </c>
      <c r="B153" s="8">
        <v>17</v>
      </c>
      <c r="C153" s="7" t="s">
        <v>13</v>
      </c>
      <c r="D153" s="8" t="s">
        <v>4</v>
      </c>
      <c r="K153" s="2"/>
    </row>
    <row r="154" spans="1:11" x14ac:dyDescent="0.25">
      <c r="A154" s="15" t="s">
        <v>175</v>
      </c>
      <c r="B154" s="8">
        <v>22</v>
      </c>
      <c r="C154" s="7" t="s">
        <v>14</v>
      </c>
      <c r="D154" s="8" t="s">
        <v>4</v>
      </c>
      <c r="K154" s="2"/>
    </row>
    <row r="155" spans="1:11" x14ac:dyDescent="0.25">
      <c r="A155" s="15" t="s">
        <v>176</v>
      </c>
      <c r="B155" s="8">
        <v>22</v>
      </c>
      <c r="C155" s="7" t="s">
        <v>14</v>
      </c>
      <c r="D155" s="8" t="s">
        <v>4</v>
      </c>
      <c r="K155" s="2"/>
    </row>
    <row r="156" spans="1:11" x14ac:dyDescent="0.25">
      <c r="A156" s="15" t="s">
        <v>177</v>
      </c>
      <c r="B156" s="8">
        <v>21</v>
      </c>
      <c r="C156" s="7" t="s">
        <v>14</v>
      </c>
      <c r="D156" s="8" t="s">
        <v>4</v>
      </c>
      <c r="K156" s="2"/>
    </row>
    <row r="157" spans="1:11" x14ac:dyDescent="0.25">
      <c r="A157" s="15" t="s">
        <v>178</v>
      </c>
      <c r="B157" s="8">
        <v>22</v>
      </c>
      <c r="C157" s="7" t="s">
        <v>15</v>
      </c>
      <c r="D157" s="8" t="s">
        <v>4</v>
      </c>
      <c r="K157" s="2"/>
    </row>
    <row r="158" spans="1:11" x14ac:dyDescent="0.25">
      <c r="A158" s="15" t="s">
        <v>179</v>
      </c>
      <c r="B158" s="8">
        <v>20</v>
      </c>
      <c r="C158" s="7" t="s">
        <v>15</v>
      </c>
      <c r="D158" s="8" t="s">
        <v>4</v>
      </c>
    </row>
    <row r="159" spans="1:11" x14ac:dyDescent="0.25">
      <c r="A159" s="15" t="s">
        <v>180</v>
      </c>
      <c r="B159" s="8">
        <v>20</v>
      </c>
      <c r="C159" s="7" t="s">
        <v>15</v>
      </c>
      <c r="D159" s="8" t="s">
        <v>4</v>
      </c>
    </row>
    <row r="160" spans="1:11" x14ac:dyDescent="0.25">
      <c r="A160" s="15" t="s">
        <v>181</v>
      </c>
      <c r="B160" s="8">
        <v>21</v>
      </c>
      <c r="C160" s="7" t="s">
        <v>16</v>
      </c>
      <c r="D160" s="8" t="s">
        <v>4</v>
      </c>
    </row>
    <row r="161" spans="1:4" x14ac:dyDescent="0.25">
      <c r="A161" s="15" t="s">
        <v>182</v>
      </c>
      <c r="B161" s="8">
        <v>20</v>
      </c>
      <c r="C161" s="7" t="s">
        <v>16</v>
      </c>
      <c r="D161" s="8" t="s">
        <v>4</v>
      </c>
    </row>
    <row r="162" spans="1:4" x14ac:dyDescent="0.25">
      <c r="A162" s="15" t="s">
        <v>183</v>
      </c>
      <c r="B162" s="8">
        <v>20</v>
      </c>
      <c r="C162" s="7" t="s">
        <v>16</v>
      </c>
      <c r="D162" s="8" t="s">
        <v>4</v>
      </c>
    </row>
    <row r="163" spans="1:4" x14ac:dyDescent="0.25">
      <c r="A163" s="15" t="s">
        <v>184</v>
      </c>
      <c r="B163" s="8">
        <v>20</v>
      </c>
      <c r="C163" s="7" t="s">
        <v>17</v>
      </c>
      <c r="D163" s="8" t="s">
        <v>4</v>
      </c>
    </row>
    <row r="164" spans="1:4" x14ac:dyDescent="0.25">
      <c r="A164" s="15" t="s">
        <v>185</v>
      </c>
      <c r="B164" s="8">
        <v>20</v>
      </c>
      <c r="C164" s="7" t="s">
        <v>17</v>
      </c>
      <c r="D164" s="8" t="s">
        <v>4</v>
      </c>
    </row>
    <row r="165" spans="1:4" x14ac:dyDescent="0.25">
      <c r="A165" s="15" t="s">
        <v>186</v>
      </c>
      <c r="B165" s="8">
        <v>15</v>
      </c>
      <c r="C165" s="7" t="s">
        <v>17</v>
      </c>
      <c r="D165" s="8" t="s">
        <v>4</v>
      </c>
    </row>
    <row r="166" spans="1:4" x14ac:dyDescent="0.25">
      <c r="A166" s="15" t="s">
        <v>187</v>
      </c>
      <c r="B166" s="8">
        <v>20</v>
      </c>
      <c r="C166" s="7" t="s">
        <v>18</v>
      </c>
      <c r="D166" s="8" t="s">
        <v>4</v>
      </c>
    </row>
    <row r="167" spans="1:4" x14ac:dyDescent="0.25">
      <c r="A167" s="15" t="s">
        <v>188</v>
      </c>
      <c r="B167" s="8">
        <v>8</v>
      </c>
      <c r="C167" s="7" t="s">
        <v>18</v>
      </c>
      <c r="D167" s="8" t="s">
        <v>4</v>
      </c>
    </row>
    <row r="168" spans="1:4" x14ac:dyDescent="0.25">
      <c r="A168" s="15" t="s">
        <v>189</v>
      </c>
      <c r="B168" s="8">
        <v>4</v>
      </c>
      <c r="C168" s="7" t="s">
        <v>19</v>
      </c>
      <c r="D168" s="8" t="s">
        <v>4</v>
      </c>
    </row>
    <row r="169" spans="1:4" x14ac:dyDescent="0.25">
      <c r="A169" s="6" t="s">
        <v>190</v>
      </c>
      <c r="B169" s="5" t="s">
        <v>213</v>
      </c>
      <c r="C169" s="5"/>
      <c r="D169" s="5"/>
    </row>
    <row r="170" spans="1:4" x14ac:dyDescent="0.25">
      <c r="A170" s="6" t="s">
        <v>191</v>
      </c>
      <c r="B170" s="5" t="s">
        <v>213</v>
      </c>
      <c r="C170" s="5"/>
      <c r="D170" s="5"/>
    </row>
    <row r="171" spans="1:4" x14ac:dyDescent="0.25">
      <c r="A171" s="6" t="s">
        <v>192</v>
      </c>
      <c r="B171" s="5" t="s">
        <v>213</v>
      </c>
      <c r="C171" s="5"/>
      <c r="D171" s="5"/>
    </row>
    <row r="185" spans="1:4" x14ac:dyDescent="0.25">
      <c r="A185" s="19" t="s">
        <v>206</v>
      </c>
      <c r="B185" s="4">
        <v>10</v>
      </c>
      <c r="C185" s="4" t="s">
        <v>12</v>
      </c>
      <c r="D185" s="4" t="s">
        <v>3</v>
      </c>
    </row>
    <row r="186" spans="1:4" x14ac:dyDescent="0.25">
      <c r="A186" s="12" t="s">
        <v>207</v>
      </c>
      <c r="B186" s="13">
        <v>14</v>
      </c>
      <c r="C186" s="14" t="s">
        <v>12</v>
      </c>
      <c r="D186" s="13" t="s">
        <v>2</v>
      </c>
    </row>
    <row r="187" spans="1:4" x14ac:dyDescent="0.25">
      <c r="A187" s="12" t="s">
        <v>208</v>
      </c>
      <c r="B187" s="13">
        <v>14</v>
      </c>
      <c r="C187" s="14" t="s">
        <v>12</v>
      </c>
      <c r="D187" s="13" t="s">
        <v>0</v>
      </c>
    </row>
    <row r="188" spans="1:4" x14ac:dyDescent="0.25">
      <c r="A188" s="12" t="s">
        <v>209</v>
      </c>
      <c r="B188" s="13">
        <v>14</v>
      </c>
      <c r="C188" s="14" t="s">
        <v>12</v>
      </c>
      <c r="D188" s="13" t="s">
        <v>0</v>
      </c>
    </row>
    <row r="189" spans="1:4" x14ac:dyDescent="0.25">
      <c r="A189" s="16" t="s">
        <v>210</v>
      </c>
      <c r="B189" s="17">
        <v>26</v>
      </c>
      <c r="C189" s="17" t="s">
        <v>216</v>
      </c>
      <c r="D189" s="17" t="s">
        <v>6</v>
      </c>
    </row>
    <row r="190" spans="1:4" x14ac:dyDescent="0.25">
      <c r="A190" s="16" t="s">
        <v>211</v>
      </c>
      <c r="B190" s="17">
        <v>26</v>
      </c>
      <c r="C190" s="17" t="s">
        <v>216</v>
      </c>
      <c r="D190" s="17" t="s">
        <v>6</v>
      </c>
    </row>
    <row r="191" spans="1:4" x14ac:dyDescent="0.25">
      <c r="A191" s="16" t="s">
        <v>212</v>
      </c>
      <c r="B191" s="17">
        <v>26</v>
      </c>
      <c r="C191" s="17" t="s">
        <v>216</v>
      </c>
      <c r="D191" s="17" t="s">
        <v>6</v>
      </c>
    </row>
    <row r="192" spans="1:4" x14ac:dyDescent="0.25">
      <c r="B192" s="1">
        <f>SUM(B2:B191)</f>
        <v>3407</v>
      </c>
    </row>
  </sheetData>
  <autoFilter ref="A1:D191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K2" sqref="K2:K3"/>
    </sheetView>
  </sheetViews>
  <sheetFormatPr defaultRowHeight="15" x14ac:dyDescent="0.25"/>
  <cols>
    <col min="4" max="4" width="14.85546875" bestFit="1" customWidth="1"/>
    <col min="5" max="5" width="17.7109375" bestFit="1" customWidth="1"/>
    <col min="10" max="10" width="0" hidden="1" customWidth="1"/>
    <col min="11" max="11" width="21" bestFit="1" customWidth="1"/>
  </cols>
  <sheetData>
    <row r="1" spans="1:11" x14ac:dyDescent="0.25">
      <c r="A1" s="20" t="s">
        <v>21</v>
      </c>
      <c r="B1" s="20" t="s">
        <v>22</v>
      </c>
      <c r="C1" s="20" t="s">
        <v>220</v>
      </c>
      <c r="D1" s="20" t="s">
        <v>20</v>
      </c>
      <c r="E1" s="20" t="s">
        <v>214</v>
      </c>
      <c r="F1" s="25" t="s">
        <v>221</v>
      </c>
      <c r="H1" s="25" t="s">
        <v>229</v>
      </c>
      <c r="I1" s="25" t="s">
        <v>230</v>
      </c>
      <c r="J1" s="18"/>
      <c r="K1" s="25" t="s">
        <v>231</v>
      </c>
    </row>
    <row r="2" spans="1:11" x14ac:dyDescent="0.25">
      <c r="A2" s="38" t="s">
        <v>193</v>
      </c>
      <c r="B2" s="11">
        <v>24</v>
      </c>
      <c r="C2" s="11">
        <f>B2</f>
        <v>24</v>
      </c>
      <c r="D2" s="11" t="s">
        <v>7</v>
      </c>
      <c r="E2" s="11" t="s">
        <v>5</v>
      </c>
      <c r="F2" s="18">
        <v>24</v>
      </c>
      <c r="H2" s="39">
        <f>C2</f>
        <v>24</v>
      </c>
      <c r="I2" s="39">
        <f>F2</f>
        <v>24</v>
      </c>
      <c r="J2">
        <f>SUM(H2:I2)</f>
        <v>48</v>
      </c>
      <c r="K2" s="64">
        <f>SUM(J2:J3)</f>
        <v>71</v>
      </c>
    </row>
    <row r="3" spans="1:11" x14ac:dyDescent="0.25">
      <c r="A3" s="38" t="s">
        <v>194</v>
      </c>
      <c r="B3" s="11">
        <v>23</v>
      </c>
      <c r="C3" s="11">
        <f t="shared" ref="C3:C14" si="0">B3</f>
        <v>23</v>
      </c>
      <c r="D3" s="11" t="s">
        <v>7</v>
      </c>
      <c r="E3" s="11" t="s">
        <v>5</v>
      </c>
      <c r="F3" s="18"/>
      <c r="H3" s="11">
        <f t="shared" ref="H3:H14" si="1">C3</f>
        <v>23</v>
      </c>
      <c r="I3" s="11">
        <f t="shared" ref="I3:I14" si="2">F3</f>
        <v>0</v>
      </c>
      <c r="J3">
        <f t="shared" ref="J3:J14" si="3">SUM(H3:I3)</f>
        <v>23</v>
      </c>
      <c r="K3" s="65"/>
    </row>
    <row r="4" spans="1:11" x14ac:dyDescent="0.25">
      <c r="A4" s="19" t="s">
        <v>195</v>
      </c>
      <c r="B4" s="4">
        <v>19</v>
      </c>
      <c r="C4" s="11">
        <f t="shared" si="0"/>
        <v>19</v>
      </c>
      <c r="D4" s="4" t="s">
        <v>8</v>
      </c>
      <c r="E4" s="4" t="s">
        <v>5</v>
      </c>
      <c r="F4" s="18">
        <v>24</v>
      </c>
      <c r="H4" s="34">
        <f t="shared" si="1"/>
        <v>19</v>
      </c>
      <c r="I4" s="35">
        <f t="shared" si="2"/>
        <v>24</v>
      </c>
      <c r="J4">
        <f t="shared" si="3"/>
        <v>43</v>
      </c>
      <c r="K4" s="4">
        <f>SUM(J4)</f>
        <v>43</v>
      </c>
    </row>
    <row r="5" spans="1:11" x14ac:dyDescent="0.25">
      <c r="A5" s="38" t="s">
        <v>196</v>
      </c>
      <c r="B5" s="11">
        <v>21</v>
      </c>
      <c r="C5" s="11">
        <f t="shared" si="0"/>
        <v>21</v>
      </c>
      <c r="D5" s="11" t="s">
        <v>9</v>
      </c>
      <c r="E5" s="11" t="s">
        <v>5</v>
      </c>
      <c r="F5" s="18">
        <v>24</v>
      </c>
      <c r="H5" s="11">
        <f t="shared" si="1"/>
        <v>21</v>
      </c>
      <c r="I5" s="11">
        <f t="shared" si="2"/>
        <v>24</v>
      </c>
      <c r="J5">
        <f t="shared" si="3"/>
        <v>45</v>
      </c>
      <c r="K5" s="11">
        <f>SUM(K4)</f>
        <v>43</v>
      </c>
    </row>
    <row r="6" spans="1:11" x14ac:dyDescent="0.25">
      <c r="A6" s="19" t="s">
        <v>197</v>
      </c>
      <c r="B6" s="4">
        <v>17</v>
      </c>
      <c r="C6" s="11">
        <f t="shared" si="0"/>
        <v>17</v>
      </c>
      <c r="D6" s="4" t="s">
        <v>10</v>
      </c>
      <c r="E6" s="4" t="s">
        <v>5</v>
      </c>
      <c r="F6" s="18">
        <v>24</v>
      </c>
      <c r="H6" s="34">
        <f t="shared" si="1"/>
        <v>17</v>
      </c>
      <c r="I6" s="35">
        <f t="shared" si="2"/>
        <v>24</v>
      </c>
      <c r="J6">
        <f t="shared" si="3"/>
        <v>41</v>
      </c>
      <c r="K6" s="66">
        <f>SUM(J6:J7)</f>
        <v>57</v>
      </c>
    </row>
    <row r="7" spans="1:11" x14ac:dyDescent="0.25">
      <c r="A7" s="19" t="s">
        <v>198</v>
      </c>
      <c r="B7" s="4">
        <v>16</v>
      </c>
      <c r="C7" s="11">
        <f t="shared" si="0"/>
        <v>16</v>
      </c>
      <c r="D7" s="4" t="s">
        <v>10</v>
      </c>
      <c r="E7" s="4" t="s">
        <v>5</v>
      </c>
      <c r="F7" s="18"/>
      <c r="H7" s="34">
        <f t="shared" si="1"/>
        <v>16</v>
      </c>
      <c r="I7" s="35">
        <f t="shared" si="2"/>
        <v>0</v>
      </c>
      <c r="J7">
        <f t="shared" si="3"/>
        <v>16</v>
      </c>
      <c r="K7" s="67"/>
    </row>
    <row r="8" spans="1:11" x14ac:dyDescent="0.25">
      <c r="A8" s="38" t="s">
        <v>199</v>
      </c>
      <c r="B8" s="11">
        <v>25</v>
      </c>
      <c r="C8" s="11">
        <f t="shared" si="0"/>
        <v>25</v>
      </c>
      <c r="D8" s="11" t="s">
        <v>13</v>
      </c>
      <c r="E8" s="11" t="s">
        <v>5</v>
      </c>
      <c r="F8" s="18">
        <v>24</v>
      </c>
      <c r="H8" s="11">
        <f t="shared" si="1"/>
        <v>25</v>
      </c>
      <c r="I8" s="11">
        <f t="shared" si="2"/>
        <v>24</v>
      </c>
      <c r="J8">
        <f t="shared" si="3"/>
        <v>49</v>
      </c>
      <c r="K8" s="68">
        <f>SUM(J8:J9)</f>
        <v>73</v>
      </c>
    </row>
    <row r="9" spans="1:11" x14ac:dyDescent="0.25">
      <c r="A9" s="38" t="s">
        <v>200</v>
      </c>
      <c r="B9" s="11">
        <v>24</v>
      </c>
      <c r="C9" s="11">
        <f t="shared" si="0"/>
        <v>24</v>
      </c>
      <c r="D9" s="11" t="s">
        <v>13</v>
      </c>
      <c r="E9" s="11" t="s">
        <v>5</v>
      </c>
      <c r="F9" s="18"/>
      <c r="H9" s="11">
        <f t="shared" si="1"/>
        <v>24</v>
      </c>
      <c r="I9" s="11">
        <f t="shared" si="2"/>
        <v>0</v>
      </c>
      <c r="J9">
        <f t="shared" si="3"/>
        <v>24</v>
      </c>
      <c r="K9" s="65"/>
    </row>
    <row r="10" spans="1:11" x14ac:dyDescent="0.25">
      <c r="A10" s="19" t="s">
        <v>201</v>
      </c>
      <c r="B10" s="4">
        <v>22</v>
      </c>
      <c r="C10" s="11">
        <f t="shared" si="0"/>
        <v>22</v>
      </c>
      <c r="D10" s="4" t="s">
        <v>14</v>
      </c>
      <c r="E10" s="4" t="s">
        <v>5</v>
      </c>
      <c r="F10" s="18">
        <v>24</v>
      </c>
      <c r="H10" s="34">
        <f t="shared" si="1"/>
        <v>22</v>
      </c>
      <c r="I10" s="35">
        <f t="shared" si="2"/>
        <v>24</v>
      </c>
      <c r="J10">
        <f t="shared" si="3"/>
        <v>46</v>
      </c>
      <c r="K10" s="66">
        <f>SUM(J10:J11)</f>
        <v>68</v>
      </c>
    </row>
    <row r="11" spans="1:11" x14ac:dyDescent="0.25">
      <c r="A11" s="19" t="s">
        <v>202</v>
      </c>
      <c r="B11" s="4">
        <v>22</v>
      </c>
      <c r="C11" s="11">
        <f t="shared" si="0"/>
        <v>22</v>
      </c>
      <c r="D11" s="4" t="s">
        <v>14</v>
      </c>
      <c r="E11" s="4" t="s">
        <v>5</v>
      </c>
      <c r="F11" s="18"/>
      <c r="H11" s="34">
        <f t="shared" si="1"/>
        <v>22</v>
      </c>
      <c r="I11" s="35">
        <f t="shared" si="2"/>
        <v>0</v>
      </c>
      <c r="J11">
        <f t="shared" si="3"/>
        <v>22</v>
      </c>
      <c r="K11" s="67"/>
    </row>
    <row r="12" spans="1:11" x14ac:dyDescent="0.25">
      <c r="A12" s="38" t="s">
        <v>203</v>
      </c>
      <c r="B12" s="11">
        <v>25</v>
      </c>
      <c r="C12" s="11">
        <f t="shared" si="0"/>
        <v>25</v>
      </c>
      <c r="D12" s="11" t="s">
        <v>15</v>
      </c>
      <c r="E12" s="11" t="s">
        <v>5</v>
      </c>
      <c r="F12" s="18">
        <v>24</v>
      </c>
      <c r="H12" s="11">
        <f t="shared" si="1"/>
        <v>25</v>
      </c>
      <c r="I12" s="11">
        <f t="shared" si="2"/>
        <v>24</v>
      </c>
      <c r="J12">
        <f t="shared" si="3"/>
        <v>49</v>
      </c>
      <c r="K12" s="68">
        <f>SUM(J12:J13)</f>
        <v>73</v>
      </c>
    </row>
    <row r="13" spans="1:11" x14ac:dyDescent="0.25">
      <c r="A13" s="38" t="s">
        <v>204</v>
      </c>
      <c r="B13" s="11">
        <v>24</v>
      </c>
      <c r="C13" s="11">
        <f t="shared" si="0"/>
        <v>24</v>
      </c>
      <c r="D13" s="11" t="s">
        <v>15</v>
      </c>
      <c r="E13" s="11" t="s">
        <v>5</v>
      </c>
      <c r="F13" s="18"/>
      <c r="H13" s="11">
        <f t="shared" si="1"/>
        <v>24</v>
      </c>
      <c r="I13" s="11">
        <f t="shared" si="2"/>
        <v>0</v>
      </c>
      <c r="J13">
        <f t="shared" si="3"/>
        <v>24</v>
      </c>
      <c r="K13" s="65"/>
    </row>
    <row r="14" spans="1:11" x14ac:dyDescent="0.25">
      <c r="A14" s="19" t="s">
        <v>205</v>
      </c>
      <c r="B14" s="4">
        <v>20</v>
      </c>
      <c r="C14" s="11">
        <f t="shared" si="0"/>
        <v>20</v>
      </c>
      <c r="D14" s="4" t="s">
        <v>17</v>
      </c>
      <c r="E14" s="4" t="s">
        <v>5</v>
      </c>
      <c r="F14" s="18">
        <v>24</v>
      </c>
      <c r="H14" s="34">
        <f t="shared" si="1"/>
        <v>20</v>
      </c>
      <c r="I14" s="35">
        <f t="shared" si="2"/>
        <v>24</v>
      </c>
      <c r="J14">
        <f t="shared" si="3"/>
        <v>44</v>
      </c>
      <c r="K14" s="4">
        <f>SUM(J14)</f>
        <v>44</v>
      </c>
    </row>
    <row r="15" spans="1:11" x14ac:dyDescent="0.25">
      <c r="B15" s="4">
        <f>SUM(B2:B14)</f>
        <v>282</v>
      </c>
      <c r="C15" s="27">
        <f>SUM(C2:C14)</f>
        <v>282</v>
      </c>
    </row>
  </sheetData>
  <mergeCells count="5">
    <mergeCell ref="K2:K3"/>
    <mergeCell ref="K6:K7"/>
    <mergeCell ref="K8:K9"/>
    <mergeCell ref="K10:K11"/>
    <mergeCell ref="K12:K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Toán</vt:lpstr>
      <vt:lpstr>Ngữ Văn</vt:lpstr>
      <vt:lpstr>Vật lí</vt:lpstr>
      <vt:lpstr>Hóa học</vt:lpstr>
      <vt:lpstr>Sinh học</vt:lpstr>
      <vt:lpstr>Sử</vt:lpstr>
      <vt:lpstr>Địa</vt:lpstr>
      <vt:lpstr>GDKTPL</vt:lpstr>
      <vt:lpstr>Tiếng Anh</vt:lpstr>
      <vt:lpstr>CNCN</vt:lpstr>
      <vt:lpstr>CNNN</vt:lpstr>
      <vt:lpstr>Mỹ thuật</vt:lpstr>
      <vt:lpstr>Âm Nhạc</vt:lpstr>
      <vt:lpstr>Tin học</vt:lpstr>
      <vt:lpstr>THop TK so lieu</vt:lpstr>
      <vt:lpstr>Tong Hop</vt:lpstr>
      <vt:lpstr>GDTX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GDHP</dc:creator>
  <cp:lastModifiedBy>GDHP</cp:lastModifiedBy>
  <cp:lastPrinted>2024-12-05T09:36:50Z</cp:lastPrinted>
  <dcterms:created xsi:type="dcterms:W3CDTF">2024-12-05T01:35:49Z</dcterms:created>
  <dcterms:modified xsi:type="dcterms:W3CDTF">2024-12-07T03:26:17Z</dcterms:modified>
</cp:coreProperties>
</file>